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255" yWindow="-15" windowWidth="9960" windowHeight="11505" activeTab="1"/>
  </bookViews>
  <sheets>
    <sheet name="Portada" sheetId="1" r:id="rId1"/>
    <sheet name="17 E002" sheetId="2" r:id="rId2"/>
  </sheets>
  <definedNames>
    <definedName name="_xlnm.Print_Area" localSheetId="1">'17 E002'!$B$2:$U$42</definedName>
    <definedName name="_xlnm.Print_Area" localSheetId="0">Portada!$B$1:$AD$86</definedName>
    <definedName name="_xlnm.Print_Titles" localSheetId="1">'17 E002'!$1:$4</definedName>
    <definedName name="_xlnm.Print_Titles" localSheetId="0">Portada!$1:$4</definedName>
  </definedNames>
  <calcPr calcId="145621" fullCalcOnLoad="1"/>
</workbook>
</file>

<file path=xl/calcChain.xml><?xml version="1.0" encoding="utf-8"?>
<calcChain xmlns="http://schemas.openxmlformats.org/spreadsheetml/2006/main">
  <c r="U31" i="2" l="1"/>
  <c r="U30" i="2"/>
  <c r="U26" i="2"/>
  <c r="U25" i="2"/>
  <c r="U24" i="2"/>
  <c r="U23" i="2"/>
  <c r="U22" i="2"/>
  <c r="U21" i="2"/>
  <c r="U20" i="2"/>
</calcChain>
</file>

<file path=xl/sharedStrings.xml><?xml version="1.0" encoding="utf-8"?>
<sst xmlns="http://schemas.openxmlformats.org/spreadsheetml/2006/main" count="112" uniqueCount="96">
  <si>
    <t>Informes sobre la Situación Económica,
las Finanzas Públicas y la Deuda Pública</t>
  </si>
  <si>
    <t xml:space="preserve">    Segundo Trimestre 2014</t>
  </si>
  <si>
    <t>Ramo 17
Procuraduría General de la República</t>
  </si>
  <si>
    <t>Programas presupuestarios cuya MIR se incluye en el reporte</t>
  </si>
  <si>
    <t xml:space="preserve">E-002 Investigar y perseguir los delitos del orden federal
</t>
  </si>
  <si>
    <t xml:space="preserve">      Segundo Trimestre 2014</t>
  </si>
  <si>
    <t>DATOS DEL PROGRAMA</t>
  </si>
  <si>
    <t>Programa presupuestario</t>
  </si>
  <si>
    <t>E002</t>
  </si>
  <si>
    <t>Investigar y perseguir los delitos del orden federal</t>
  </si>
  <si>
    <t>Ramo</t>
  </si>
  <si>
    <t>17</t>
  </si>
  <si>
    <t>Procuraduría General de la República</t>
  </si>
  <si>
    <t>Unidad responsable</t>
  </si>
  <si>
    <t>300-Subprocuraduría de Control Regional, Procedimientos Penales y Amparo</t>
  </si>
  <si>
    <t>Enfoques transversales</t>
  </si>
  <si>
    <t>Clasificación Funcional</t>
  </si>
  <si>
    <t>Finalidad</t>
  </si>
  <si>
    <t>1 - Gobierno</t>
  </si>
  <si>
    <t>Función</t>
  </si>
  <si>
    <t>2 - Justicia</t>
  </si>
  <si>
    <t>Subfunción</t>
  </si>
  <si>
    <t>Actividad Institucional</t>
  </si>
  <si>
    <t>4 - Investigación del delito federal</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</si>
  <si>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</si>
  <si>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</si>
  <si>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</si>
  <si>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</si>
  <si>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</si>
  <si>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</si>
  <si>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</si>
  <si>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</si>
  <si>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</si>
  <si>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</si>
  <si>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</si>
  <si>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</si>
  <si>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</si>
  <si>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</si>
  <si>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</si>
  <si>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al logro de una procuración de justicia eficaz y eficiente mediante la obtención de sentencias condenatorias a favor de la sociedad</t>
  </si>
  <si>
    <r>
      <t>Porcentaje de sentencias condenatorias obtenidas a favor de la sociedad en materia de delitos del orden federal</t>
    </r>
    <r>
      <rPr>
        <i/>
        <sz val="10"/>
        <color indexed="30"/>
        <rFont val="Soberana Sans"/>
        <family val="3"/>
      </rPr>
      <t xml:space="preserve">
Indicador Seleccionado</t>
    </r>
  </si>
  <si>
    <t>(Número total de sentencias condenatorias / Número de averiguaciones previas despachadas por consignación ) X 100</t>
  </si>
  <si>
    <t>Porcentaje</t>
  </si>
  <si>
    <t>Estratégico-Eficacia-Anual</t>
  </si>
  <si>
    <t>N/A</t>
  </si>
  <si>
    <t>Propósito</t>
  </si>
  <si>
    <t>Los denunciantes en materia de delitos federales son beneficiados con las averiguaciones previas consignadas.</t>
  </si>
  <si>
    <r>
      <t>Porcentaje de averiguaciones previas consignadas en relación a las despachadas por delitos del orden federal.</t>
    </r>
    <r>
      <rPr>
        <i/>
        <sz val="10"/>
        <color indexed="30"/>
        <rFont val="Soberana Sans"/>
        <family val="3"/>
      </rPr>
      <t xml:space="preserve">
Indicador Seleccionado</t>
    </r>
  </si>
  <si>
    <t>(Número de averiguaciones previas despachadas por consignación / Total de averiguaciones previas despachadas ) X 100</t>
  </si>
  <si>
    <t>Estratégico-Eficacia-Semestral</t>
  </si>
  <si>
    <t/>
  </si>
  <si>
    <r>
      <t>Delitos del orden federal denunciados por cada 100 mil habitantes de la población total</t>
    </r>
    <r>
      <rPr>
        <i/>
        <sz val="10"/>
        <color indexed="30"/>
        <rFont val="Soberana Sans"/>
        <family val="3"/>
      </rPr>
      <t xml:space="preserve">
</t>
    </r>
  </si>
  <si>
    <t>(Total de delitos del orden federal / (Total de la población / 100,000))</t>
  </si>
  <si>
    <t>Delito</t>
  </si>
  <si>
    <t>Componente</t>
  </si>
  <si>
    <t>A Expedientes de averiguaciones previas despachados</t>
  </si>
  <si>
    <r>
      <t>Averiguaciones previas despachadas respecto a las averiguaciones previas en trámite en materia del orden federal</t>
    </r>
    <r>
      <rPr>
        <i/>
        <sz val="10"/>
        <color indexed="30"/>
        <rFont val="Soberana Sans"/>
        <family val="3"/>
      </rPr>
      <t xml:space="preserve">
</t>
    </r>
  </si>
  <si>
    <t>(Número de averiguaciones previas despachadas en el año/ Total de expedientes de averiguaciones previas en trámite) X 100</t>
  </si>
  <si>
    <t>Estratégico-Eficacia-Trimestral</t>
  </si>
  <si>
    <t>Actividad</t>
  </si>
  <si>
    <t>A 1 Atención al cumplimiento de las órdenes ministeriales dictadas por el Ministerio Público Federal</t>
  </si>
  <si>
    <r>
      <t>Órdenes ministeriales cumplidas en relación a las órdenes ministeriales en trámite</t>
    </r>
    <r>
      <rPr>
        <i/>
        <sz val="10"/>
        <color indexed="30"/>
        <rFont val="Soberana Sans"/>
        <family val="3"/>
      </rPr>
      <t xml:space="preserve">
</t>
    </r>
  </si>
  <si>
    <t>(Número de órdenes ministeriales cumplidas en el año/ Total de órdenes ministeriales en trámite) X 100</t>
  </si>
  <si>
    <t>Gestión-Eficacia-Trimestral</t>
  </si>
  <si>
    <t>A 2 Atención de solicitudes de intervenciones periciales</t>
  </si>
  <si>
    <r>
      <t>Atención a solicitudes de intervenciones periciales</t>
    </r>
    <r>
      <rPr>
        <i/>
        <sz val="10"/>
        <color indexed="30"/>
        <rFont val="Soberana Sans"/>
        <family val="3"/>
      </rPr>
      <t xml:space="preserve">
</t>
    </r>
  </si>
  <si>
    <t>(Número de intervenciones periciales cumplidas / Total de intervenciones periciales en trámite ) X 100</t>
  </si>
  <si>
    <t>A 3 Iniciar expedientes de averiguaciones previas en delitos federales</t>
  </si>
  <si>
    <r>
      <t>Averiguaciones previas iniciadas en materia de delitos federales</t>
    </r>
    <r>
      <rPr>
        <i/>
        <sz val="10"/>
        <color indexed="30"/>
        <rFont val="Soberana Sans"/>
        <family val="3"/>
      </rPr>
      <t xml:space="preserve">
</t>
    </r>
  </si>
  <si>
    <t>Número de averiguaciones previas iniciadas en materia de delitos federales</t>
  </si>
  <si>
    <t>Averiguación previa</t>
  </si>
  <si>
    <t>Gestión-Eficacia-Mensual</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</si>
  <si>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</si>
  <si>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</si>
  <si>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</si>
  <si>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</si>
  <si>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</si>
  <si>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</si>
  <si>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</si>
  <si>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</si>
  <si>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</si>
  <si>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</si>
  <si>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</si>
  <si>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r>
      <t xml:space="preserve">Porcentaje de averiguaciones previas consignadas en relación a las despachadas por delitos del orden federal.
</t>
    </r>
    <r>
      <rPr>
        <sz val="10"/>
        <rFont val="Soberana Sans"/>
        <family val="2"/>
      </rPr>
      <t xml:space="preserve"> Causa : Al mes de junio, se consignaron 14,361 averiguaciones previas, 28.85% de las 49,772 averiguaciones previas despachadas; y 13.1 puntos porcentuales  por encima de la meta programada al primer semestre del año de 15.74%.   Este comportamiento obedeció a una disminución en el número de averiguaciones previas despachadas ocasionando que el denominador del indicador favoreciera el resultado, debido a que se han implementado mecanismos de supervisión por parte de la Subprocuraduría de Control Regional, Procedimientos Penales y Amparo, a través de visitas de control y evaluación, con el propósito de mejorar la calidad técnico-jurídica de los expedientes que se remiten al poder judicial, para evitar la devolución de los jueces federales.   El resultado de las 14,361 averiguaciones previas consignadas, significó el 14% menor a las 16,489 programadas a consignar al primer semestre del año.   Cabe aclarar que estas averiguaciones previas no incluyen los delitos en materia de delincuencia organizada, delitos federales de carácter especial y delitos electorales.   Efecto:  Otros Motivos:</t>
    </r>
  </si>
  <si>
    <r>
      <t xml:space="preserve">Averiguaciones previas despachadas respecto a las averiguaciones previas en trámite en materia del orden federal
</t>
    </r>
    <r>
      <rPr>
        <sz val="10"/>
        <rFont val="Soberana Sans"/>
        <family val="2"/>
      </rPr>
      <t xml:space="preserve"> Causa : Con el propósito de combatir la impunidad de los delitos federales, al mes de junio, la PGR despachó 49,772 averiguaciones previas; 50.30% de las 98,957 averiguaciones previas en trámite, y 2.21 puntos porcentuales por debajo de la meta programada para el primer semestre del año de 52.51%.   Este comportamiento, obedeció a un mayor análisis de las averiguaciones previas por parte del Ministerio Público Federal, para mejorar la calidad técnico-jurídica de las averiguaciones previas, y así evitar su devolución por parte de los jueces federales.  Las 49,772 averiguaciones previas despachadas, significaron el 0.10% menor a las 49,823 programadas a despachar al primer semestre del año. Cabe aclarar que estas averiguaciones previas no incluyen los delitos en materia de delincuencia organizada, delitos federales de carácter especial y delitos electorales.   Efecto:  Otros Motivos:</t>
    </r>
  </si>
  <si>
    <r>
      <t xml:space="preserve">Órdenes ministeriales cumplidas en relación a las órdenes ministeriales en trámite
</t>
    </r>
    <r>
      <rPr>
        <sz val="10"/>
        <rFont val="Soberana Sans"/>
        <family val="2"/>
      </rPr>
      <t xml:space="preserve"> Causa : Al mes de junio, se cumplieron 54,301 órdenes ministeriales, que representan 83.31% de las 65,176 en trámite, y 4.10 puntos porcentuales por debajo de la meta programada al primer semestre del año, de 87.41%.  Este comportamiento se debió a la investigación exhaustiva en cada uno de los mandamientos ministeriales para agotar todos los elementos de prueba, que permitan contar con mayores evidencias para la integración de las averiguaciones previas.    Efecto:  Otros Motivos:</t>
    </r>
  </si>
  <si>
    <r>
      <t xml:space="preserve">Atención a solicitudes de intervenciones periciales
</t>
    </r>
    <r>
      <rPr>
        <sz val="10"/>
        <rFont val="Soberana Sans"/>
        <family val="2"/>
      </rPr>
      <t xml:space="preserve"> Causa : Al mes de junio, se atendieron 140,842 de las 141,220 solicitudes de intervenciones periciales en trámite, lo que representó el 99.73%, y 4.98 puntos porcentuales por encima a la meta programada al primer semestre del año de 94.75%.  Este comportamiento se debió a la intensificación en el trabajo realizado por parte de la Coordinación General de Servicios Periciales, atendiendo oportunamente en su mayoría las solicitudes de apoyo ministerial, para la integración de los expedientes de averiguaciones previas, procurando certeza y confiabilidad en los dictámenes periciales.   Las 140,842 intervenciones periciales atendidas, significaron un incremento de 1.36%, respecto a las 138,947 programadas en el periodo.   Efecto:  Otros Motivos:</t>
    </r>
  </si>
  <si>
    <r>
      <t xml:space="preserve">Averiguaciones previas iniciadas en materia de delitos federales
</t>
    </r>
    <r>
      <rPr>
        <sz val="10"/>
        <rFont val="Soberana Sans"/>
        <family val="2"/>
      </rPr>
      <t xml:space="preserve"> Causa : Al mes de junio, se iniciaron 43,689 averiguaciones previas; 0.04% por encima de la meta programada de 43,670 averiguaciones previas a iniciar en el primer semestre del año.  Este comportamiento fue resultado del número de denuncias de delitos federales por parte de la sociedad.   Efecto:  Otros Motivos:</t>
    </r>
  </si>
  <si>
    <t>ALINEACIÓN</t>
  </si>
  <si>
    <t>Plan Nacional de Desarrollo 2013-2018</t>
  </si>
  <si>
    <t>Metas Nacionales</t>
  </si>
  <si>
    <t>1      -      México en Paz</t>
  </si>
  <si>
    <t>Objetivo</t>
  </si>
  <si>
    <t>4      -       Garantizar un Sistema de Justicia Penal eficaz, expedito, imparcial y transparente</t>
  </si>
  <si>
    <t>Estrategia</t>
  </si>
  <si>
    <t>2      -      Lograr una procuración de justicia efectiva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</si>
</sst>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7" x14ac:knownFonts="1">
    <font>
      <sz val="10"/>
      <name val="Soberana Sans"/>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b/>
      <sz val="10"/>
      <name val="Soberana Sans"/>
      <family val="3"/>
    </font>
    <font>
      <sz val="10"/>
      <name val="Soberana Sans"/>
      <family val="3"/>
    </font>
    <font>
      <sz val="10"/>
      <name val="Soberana Sans Light"/>
      <family val="3"/>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rgb="FF00B050"/>
        <bgColor indexed="64"/>
      </patternFill>
    </fill>
    <fill>
      <patternFill patternType="solid">
        <fgColor theme="0" tint="-0.249977111117893"/>
        <bgColor indexed="64"/>
      </patternFill>
    </fill>
  </fills>
  <borders count="70">
    <border>
      <left/>
      <right/>
      <top/>
      <bottom/>
      <diagonal/>
    </border>
    <border>
      <left style="medium">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style="medium">
        <color rgb="FF000000"/>
      </left>
      <right/>
      <top/>
      <bottom style="thick">
        <color rgb="FF969696"/>
      </bottom>
      <diagonal/>
    </border>
    <border>
      <left/>
      <right/>
      <top/>
      <bottom style="thick">
        <color rgb="FF969696"/>
      </bottom>
      <diagonal/>
    </border>
    <border>
      <left style="thin">
        <color rgb="FF000000"/>
      </left>
      <right style="thin">
        <color rgb="FF000000"/>
      </right>
      <top style="thick">
        <color rgb="FF969696"/>
      </top>
      <bottom style="thin">
        <color rgb="FF000000"/>
      </bottom>
      <diagonal/>
    </border>
    <border>
      <left/>
      <right/>
      <top/>
      <bottom style="thick">
        <color rgb="FF333333"/>
      </bottom>
      <diagonal/>
    </border>
    <border>
      <left/>
      <right style="thin">
        <color rgb="FF000000"/>
      </right>
      <top/>
      <bottom style="thick">
        <color rgb="FF333333"/>
      </bottom>
      <diagonal/>
    </border>
    <border>
      <left style="medium">
        <color indexed="8"/>
      </left>
      <right/>
      <top style="thick">
        <color rgb="FF969696"/>
      </top>
      <bottom style="thin">
        <color rgb="FFD8D8D8"/>
      </bottom>
      <diagonal/>
    </border>
    <border>
      <left/>
      <right/>
      <top style="thick">
        <color rgb="FF969696"/>
      </top>
      <bottom style="thin">
        <color rgb="FFD8D8D8"/>
      </bottom>
      <diagonal/>
    </border>
    <border>
      <left style="medium">
        <color indexed="8"/>
      </left>
      <right/>
      <top style="thin">
        <color rgb="FFD8D8D8"/>
      </top>
      <bottom style="thin">
        <color rgb="FFD8D8D8"/>
      </bottom>
      <diagonal/>
    </border>
    <border>
      <left/>
      <right/>
      <top style="thin">
        <color rgb="FFD8D8D8"/>
      </top>
      <bottom style="thin">
        <color rgb="FFD8D8D8"/>
      </bottom>
      <diagonal/>
    </border>
    <border>
      <left/>
      <right style="medium">
        <color indexed="8"/>
      </right>
      <top style="thin">
        <color rgb="FFD8D8D8"/>
      </top>
      <bottom style="thin">
        <color rgb="FFD8D8D8"/>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top style="thick">
        <color rgb="FF969696"/>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D8D8D8"/>
      </bottom>
      <diagonal/>
    </border>
    <border>
      <left/>
      <right/>
      <top style="medium">
        <color rgb="FFD8D8D8"/>
      </top>
      <bottom style="thin">
        <color rgb="FF000000"/>
      </bottom>
      <diagonal/>
    </border>
    <border>
      <left style="medium">
        <color indexed="64"/>
      </left>
      <right/>
      <top style="medium">
        <color theme="0" tint="-0.34998626667073579"/>
      </top>
      <bottom/>
      <diagonal/>
    </border>
    <border>
      <left/>
      <right/>
      <top style="medium">
        <color theme="0" tint="-0.34998626667073579"/>
      </top>
      <bottom/>
      <diagonal/>
    </border>
    <border>
      <left/>
      <right style="medium">
        <color rgb="FF000000"/>
      </right>
      <top style="medium">
        <color theme="0" tint="-0.34998626667073579"/>
      </top>
      <bottom/>
      <diagonal/>
    </border>
    <border>
      <left/>
      <right style="medium">
        <color rgb="FF000000"/>
      </right>
      <top/>
      <bottom/>
      <diagonal/>
    </border>
    <border>
      <left/>
      <right/>
      <top/>
      <bottom style="medium">
        <color theme="0" tint="-0.34998626667073579"/>
      </bottom>
      <diagonal/>
    </border>
    <border>
      <left/>
      <right style="medium">
        <color rgb="FF000000"/>
      </right>
      <top/>
      <bottom style="medium">
        <color theme="0" tint="-0.34998626667073579"/>
      </bottom>
      <diagonal/>
    </border>
    <border>
      <left/>
      <right style="medium">
        <color indexed="8"/>
      </right>
      <top style="thick">
        <color rgb="FF969696"/>
      </top>
      <bottom style="thin">
        <color rgb="FFD8D8D8"/>
      </bottom>
      <diagonal/>
    </border>
    <border>
      <left style="medium">
        <color rgb="FF000000"/>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ck">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ck">
        <color rgb="FF000000"/>
      </bottom>
      <diagonal/>
    </border>
    <border>
      <left/>
      <right style="thin">
        <color rgb="FF000000"/>
      </right>
      <top/>
      <bottom style="thick">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style="medium">
        <color indexed="0"/>
      </left>
      <right/>
      <top style="thin">
        <color rgb="FFD8D8D8"/>
      </top>
      <bottom style="medium">
        <color indexed="0"/>
      </bottom>
      <diagonal/>
    </border>
    <border>
      <left/>
      <right/>
      <top style="thin">
        <color rgb="FFD8D8D8"/>
      </top>
      <bottom style="medium">
        <color indexed="0"/>
      </bottom>
      <diagonal/>
    </border>
    <border>
      <left/>
      <right style="medium">
        <color indexed="0"/>
      </right>
      <top style="thin">
        <color rgb="FFD8D8D8"/>
      </top>
      <bottom style="medium">
        <color indexed="0"/>
      </bottom>
      <diagonal/>
    </border>
    <border>
      <left style="medium">
        <color rgb="FF000000"/>
      </left>
      <right/>
      <top/>
      <bottom style="medium">
        <color rgb="FFD8D8D8"/>
      </bottom>
      <diagonal/>
    </border>
    <border>
      <left style="medium">
        <color rgb="FF000000"/>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right style="medium">
        <color indexed="8"/>
      </right>
      <top style="thin">
        <color rgb="FFD8D8D8"/>
      </top>
      <bottom style="medium">
        <color rgb="FFD8D8D8"/>
      </bottom>
      <diagonal/>
    </border>
  </borders>
  <cellStyleXfs count="42">
    <xf numFmtId="0" fontId="0" fillId="0" borderId="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2" fillId="20" borderId="0" applyNumberFormat="0" applyBorder="0" applyAlignment="0" applyProtection="0"/>
    <xf numFmtId="0" fontId="23" fillId="21" borderId="2" applyNumberFormat="0" applyAlignment="0" applyProtection="0"/>
    <xf numFmtId="0" fontId="24" fillId="22" borderId="3" applyNumberFormat="0" applyAlignment="0" applyProtection="0"/>
    <xf numFmtId="0" fontId="25" fillId="0" borderId="4" applyNumberFormat="0" applyFill="0" applyAlignment="0" applyProtection="0"/>
    <xf numFmtId="0" fontId="26" fillId="0" borderId="0" applyNumberFormat="0" applyFill="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7" fillId="29" borderId="2" applyNumberFormat="0" applyAlignment="0" applyProtection="0"/>
    <xf numFmtId="0" fontId="28" fillId="30" borderId="0" applyNumberFormat="0" applyBorder="0" applyAlignment="0" applyProtection="0"/>
    <xf numFmtId="0" fontId="29" fillId="31" borderId="0" applyNumberFormat="0" applyBorder="0" applyAlignment="0" applyProtection="0"/>
    <xf numFmtId="0" fontId="20" fillId="32" borderId="5" applyNumberFormat="0" applyFont="0" applyAlignment="0" applyProtection="0"/>
    <xf numFmtId="0" fontId="30" fillId="21" borderId="6"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7" applyNumberFormat="0" applyFill="0" applyAlignment="0" applyProtection="0"/>
    <xf numFmtId="0" fontId="35" fillId="0" borderId="8" applyNumberFormat="0" applyFill="0" applyAlignment="0" applyProtection="0"/>
    <xf numFmtId="0" fontId="26" fillId="0" borderId="9" applyNumberFormat="0" applyFill="0" applyAlignment="0" applyProtection="0"/>
    <xf numFmtId="0" fontId="36" fillId="0" borderId="10" applyNumberFormat="0" applyFill="0" applyAlignment="0" applyProtection="0"/>
  </cellStyleXfs>
  <cellXfs count="122">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4" fillId="0" borderId="0" xfId="0" applyFont="1" applyFill="1" applyAlignment="1">
      <alignment vertical="center"/>
    </xf>
    <xf numFmtId="0" fontId="5" fillId="33"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6" fillId="34" borderId="11" xfId="0" applyFont="1" applyFill="1" applyBorder="1" applyAlignment="1">
      <alignment horizontal="centerContinuous" vertical="center"/>
    </xf>
    <xf numFmtId="0" fontId="7" fillId="34" borderId="12" xfId="0" applyFont="1" applyFill="1" applyBorder="1" applyAlignment="1">
      <alignment horizontal="centerContinuous" vertical="center"/>
    </xf>
    <xf numFmtId="0" fontId="7" fillId="34" borderId="12" xfId="0" applyFont="1" applyFill="1" applyBorder="1" applyAlignment="1">
      <alignment horizontal="centerContinuous" vertical="center" wrapText="1"/>
    </xf>
    <xf numFmtId="0" fontId="7" fillId="34" borderId="13" xfId="0" applyFont="1" applyFill="1" applyBorder="1" applyAlignment="1">
      <alignment horizontal="centerContinuous" vertical="center" wrapText="1"/>
    </xf>
    <xf numFmtId="0" fontId="1" fillId="0" borderId="14" xfId="0" applyFont="1" applyBorder="1" applyAlignment="1">
      <alignment vertical="top" wrapText="1"/>
    </xf>
    <xf numFmtId="0" fontId="8" fillId="0" borderId="0" xfId="0" applyFont="1" applyBorder="1" applyAlignment="1">
      <alignment horizontal="center" vertical="top" wrapText="1"/>
    </xf>
    <xf numFmtId="0" fontId="0" fillId="0" borderId="0" xfId="0" applyBorder="1" applyAlignment="1">
      <alignment horizontal="right" vertical="top" wrapText="1"/>
    </xf>
    <xf numFmtId="0" fontId="1" fillId="0" borderId="0" xfId="0" applyFont="1" applyBorder="1" applyAlignment="1">
      <alignment vertical="top" wrapText="1"/>
    </xf>
    <xf numFmtId="0" fontId="2" fillId="0" borderId="0" xfId="0" applyFont="1" applyBorder="1" applyAlignment="1">
      <alignment horizontal="center" vertical="top" wrapText="1"/>
    </xf>
    <xf numFmtId="0" fontId="1" fillId="0" borderId="15" xfId="0" applyFont="1" applyBorder="1" applyAlignment="1">
      <alignment horizontal="justify" vertical="top" wrapText="1"/>
    </xf>
    <xf numFmtId="0" fontId="1" fillId="0" borderId="16" xfId="0" applyFont="1" applyBorder="1" applyAlignment="1">
      <alignment horizontal="right" vertical="top" wrapText="1"/>
    </xf>
    <xf numFmtId="0" fontId="0" fillId="0" borderId="16" xfId="0" applyBorder="1" applyAlignment="1">
      <alignment vertical="top" wrapText="1"/>
    </xf>
    <xf numFmtId="0" fontId="1" fillId="0" borderId="16" xfId="0" applyFont="1" applyBorder="1" applyAlignment="1">
      <alignment vertical="top" wrapText="1"/>
    </xf>
    <xf numFmtId="0" fontId="2" fillId="0" borderId="16" xfId="0" applyFont="1" applyBorder="1" applyAlignment="1">
      <alignment vertical="top" wrapText="1"/>
    </xf>
    <xf numFmtId="0" fontId="1" fillId="35" borderId="17" xfId="0" applyFont="1" applyFill="1" applyBorder="1" applyAlignment="1">
      <alignment horizontal="center" vertical="center" wrapText="1"/>
    </xf>
    <xf numFmtId="0" fontId="1" fillId="35" borderId="18" xfId="0" applyFont="1" applyFill="1" applyBorder="1" applyAlignment="1">
      <alignment horizontal="center" vertical="center" wrapText="1"/>
    </xf>
    <xf numFmtId="0" fontId="1" fillId="35" borderId="19" xfId="0" applyFont="1" applyFill="1" applyBorder="1" applyAlignment="1">
      <alignment horizontal="center" vertical="center" wrapText="1"/>
    </xf>
    <xf numFmtId="0" fontId="2" fillId="0" borderId="0" xfId="0" applyFont="1" applyAlignment="1">
      <alignment vertical="top" wrapText="1"/>
    </xf>
    <xf numFmtId="0" fontId="1" fillId="0" borderId="20" xfId="0" applyFont="1" applyFill="1" applyBorder="1" applyAlignment="1">
      <alignment vertical="top" wrapText="1"/>
    </xf>
    <xf numFmtId="4" fontId="2" fillId="0" borderId="21" xfId="0" applyNumberFormat="1" applyFont="1" applyBorder="1" applyAlignment="1">
      <alignment horizontal="right" vertical="top" wrapText="1"/>
    </xf>
    <xf numFmtId="0" fontId="1" fillId="0" borderId="22" xfId="0" applyFont="1" applyFill="1" applyBorder="1" applyAlignment="1">
      <alignment vertical="top" wrapText="1"/>
    </xf>
    <xf numFmtId="4" fontId="2" fillId="0" borderId="23" xfId="0" applyNumberFormat="1" applyFont="1" applyBorder="1" applyAlignment="1">
      <alignment horizontal="right" vertical="top" wrapText="1"/>
    </xf>
    <xf numFmtId="4" fontId="0" fillId="0" borderId="24" xfId="0" applyNumberFormat="1" applyBorder="1" applyAlignment="1">
      <alignment horizontal="right" vertical="top" wrapText="1"/>
    </xf>
    <xf numFmtId="3" fontId="2" fillId="0" borderId="23" xfId="0" applyNumberFormat="1" applyFont="1" applyBorder="1" applyAlignment="1">
      <alignment horizontal="right" vertical="top" wrapText="1"/>
    </xf>
    <xf numFmtId="3" fontId="0" fillId="0" borderId="0" xfId="0" applyNumberFormat="1" applyAlignment="1">
      <alignment vertical="top" wrapText="1"/>
    </xf>
    <xf numFmtId="0" fontId="9" fillId="35" borderId="25" xfId="0" applyFont="1" applyFill="1" applyBorder="1" applyAlignment="1">
      <alignment horizontal="centerContinuous" vertical="center"/>
    </xf>
    <xf numFmtId="0" fontId="10" fillId="35" borderId="26" xfId="0" applyFont="1" applyFill="1" applyBorder="1" applyAlignment="1">
      <alignment horizontal="centerContinuous" vertical="center"/>
    </xf>
    <xf numFmtId="0" fontId="10" fillId="35" borderId="26" xfId="0" applyFont="1" applyFill="1" applyBorder="1" applyAlignment="1">
      <alignment horizontal="centerContinuous" vertical="center" wrapText="1"/>
    </xf>
    <xf numFmtId="0" fontId="1" fillId="35" borderId="26" xfId="0" applyFont="1" applyFill="1" applyBorder="1" applyAlignment="1">
      <alignment vertical="center" wrapText="1"/>
    </xf>
    <xf numFmtId="0" fontId="1" fillId="35" borderId="27" xfId="0" applyFont="1" applyFill="1" applyBorder="1" applyAlignment="1">
      <alignment vertical="center" wrapText="1"/>
    </xf>
    <xf numFmtId="0" fontId="1" fillId="35" borderId="28" xfId="0" applyFont="1" applyFill="1" applyBorder="1" applyAlignment="1">
      <alignment horizontal="center" vertical="center" wrapText="1"/>
    </xf>
    <xf numFmtId="0" fontId="9" fillId="35" borderId="29" xfId="0" applyFont="1" applyFill="1" applyBorder="1" applyAlignment="1">
      <alignment horizontal="centerContinuous" vertical="center"/>
    </xf>
    <xf numFmtId="0" fontId="10" fillId="35" borderId="30" xfId="0" applyFont="1" applyFill="1" applyBorder="1" applyAlignment="1">
      <alignment horizontal="centerContinuous" vertical="center"/>
    </xf>
    <xf numFmtId="0" fontId="10" fillId="35" borderId="30" xfId="0" applyFont="1" applyFill="1" applyBorder="1" applyAlignment="1">
      <alignment horizontal="centerContinuous" vertical="center" wrapText="1"/>
    </xf>
    <xf numFmtId="0" fontId="1" fillId="35" borderId="30" xfId="0" applyFont="1" applyFill="1" applyBorder="1" applyAlignment="1">
      <alignment vertical="center" wrapText="1"/>
    </xf>
    <xf numFmtId="0" fontId="1" fillId="35" borderId="31" xfId="0" applyFont="1" applyFill="1" applyBorder="1" applyAlignment="1">
      <alignment horizontal="center" vertical="center" wrapText="1"/>
    </xf>
    <xf numFmtId="0" fontId="1" fillId="35" borderId="32" xfId="0" applyFont="1" applyFill="1" applyBorder="1" applyAlignment="1">
      <alignment horizontal="center" vertical="center" wrapText="1"/>
    </xf>
    <xf numFmtId="0" fontId="1" fillId="0" borderId="33" xfId="0" applyFont="1" applyBorder="1" applyAlignment="1">
      <alignment horizontal="justify" vertical="top" wrapText="1"/>
    </xf>
    <xf numFmtId="0" fontId="0" fillId="0" borderId="33" xfId="0" applyBorder="1" applyAlignment="1">
      <alignment vertical="top" wrapText="1"/>
    </xf>
    <xf numFmtId="4" fontId="0" fillId="0" borderId="33" xfId="0" applyNumberFormat="1" applyBorder="1" applyAlignment="1">
      <alignment vertical="top" wrapText="1"/>
    </xf>
    <xf numFmtId="168" fontId="0" fillId="0" borderId="33" xfId="0" applyNumberFormat="1" applyFill="1" applyBorder="1" applyAlignment="1">
      <alignment horizontal="right" vertical="top" wrapText="1"/>
    </xf>
    <xf numFmtId="0" fontId="1" fillId="0" borderId="34" xfId="0" applyFont="1" applyBorder="1" applyAlignment="1">
      <alignment horizontal="justify" vertical="top" wrapText="1"/>
    </xf>
    <xf numFmtId="0" fontId="0" fillId="0" borderId="34" xfId="0" applyBorder="1" applyAlignment="1">
      <alignment vertical="top" wrapText="1"/>
    </xf>
    <xf numFmtId="4" fontId="0" fillId="0" borderId="34" xfId="0" applyNumberFormat="1" applyBorder="1" applyAlignment="1">
      <alignment vertical="top" wrapText="1"/>
    </xf>
    <xf numFmtId="0" fontId="17" fillId="0" borderId="35" xfId="0" applyFont="1" applyBorder="1" applyAlignment="1">
      <alignment vertical="center"/>
    </xf>
    <xf numFmtId="0" fontId="18" fillId="0" borderId="36" xfId="0" applyFont="1" applyBorder="1" applyAlignment="1">
      <alignment vertical="center"/>
    </xf>
    <xf numFmtId="0" fontId="19" fillId="0" borderId="36" xfId="0" applyFont="1" applyBorder="1" applyAlignment="1">
      <alignment vertical="center"/>
    </xf>
    <xf numFmtId="0" fontId="19" fillId="0" borderId="37" xfId="0" applyFont="1" applyBorder="1" applyAlignment="1">
      <alignment vertical="center"/>
    </xf>
    <xf numFmtId="0" fontId="18" fillId="0" borderId="1" xfId="0" applyFont="1" applyBorder="1" applyAlignment="1">
      <alignment vertical="center"/>
    </xf>
    <xf numFmtId="0" fontId="18" fillId="0" borderId="0" xfId="0" applyFont="1" applyBorder="1" applyAlignment="1">
      <alignment vertical="center"/>
    </xf>
    <xf numFmtId="0" fontId="19" fillId="0" borderId="0" xfId="0" applyFont="1" applyBorder="1" applyAlignment="1">
      <alignment vertical="center"/>
    </xf>
    <xf numFmtId="0" fontId="19" fillId="0" borderId="38" xfId="0" applyFont="1" applyBorder="1" applyAlignment="1">
      <alignment vertical="center"/>
    </xf>
    <xf numFmtId="0" fontId="17" fillId="0" borderId="0" xfId="0" applyFont="1" applyBorder="1" applyAlignment="1">
      <alignment vertical="center"/>
    </xf>
    <xf numFmtId="0" fontId="18" fillId="0" borderId="39" xfId="0" applyFont="1" applyBorder="1" applyAlignment="1">
      <alignment vertical="center"/>
    </xf>
    <xf numFmtId="0" fontId="19" fillId="0" borderId="39" xfId="0" applyFont="1" applyBorder="1" applyAlignment="1">
      <alignment vertical="center"/>
    </xf>
    <xf numFmtId="0" fontId="19" fillId="0" borderId="40" xfId="0" applyFont="1" applyBorder="1" applyAlignment="1">
      <alignment vertical="center"/>
    </xf>
    <xf numFmtId="4" fontId="0" fillId="0" borderId="41" xfId="0" applyNumberFormat="1" applyBorder="1" applyAlignment="1">
      <alignment horizontal="right" vertical="top" wrapText="1"/>
    </xf>
    <xf numFmtId="4" fontId="2" fillId="0" borderId="69" xfId="0" applyNumberFormat="1" applyFont="1" applyFill="1" applyBorder="1" applyAlignment="1">
      <alignment horizontal="right" vertical="top" wrapText="1"/>
    </xf>
    <xf numFmtId="0" fontId="11" fillId="36" borderId="0" xfId="0" applyFont="1" applyFill="1" applyAlignment="1">
      <alignment horizontal="center" vertical="center" wrapText="1"/>
    </xf>
    <xf numFmtId="0" fontId="15" fillId="33" borderId="0" xfId="0" applyFont="1" applyFill="1" applyAlignment="1">
      <alignment horizontal="center" vertical="center" wrapText="1"/>
    </xf>
    <xf numFmtId="0" fontId="3" fillId="0" borderId="0" xfId="0" applyFont="1" applyAlignment="1">
      <alignment horizontal="center" vertical="center" wrapText="1"/>
    </xf>
    <xf numFmtId="0" fontId="14" fillId="0" borderId="0" xfId="0" applyFont="1" applyAlignment="1">
      <alignment horizontal="justify" vertical="top" wrapText="1"/>
    </xf>
    <xf numFmtId="0" fontId="1" fillId="0" borderId="22" xfId="0" applyFont="1" applyFill="1" applyBorder="1" applyAlignment="1">
      <alignment horizontal="justify" vertical="top" wrapText="1"/>
    </xf>
    <xf numFmtId="0" fontId="1" fillId="0" borderId="23" xfId="0" applyFont="1" applyFill="1" applyBorder="1" applyAlignment="1">
      <alignment horizontal="justify" vertical="top" wrapText="1"/>
    </xf>
    <xf numFmtId="0" fontId="1" fillId="0" borderId="24" xfId="0" applyFont="1" applyFill="1" applyBorder="1" applyAlignment="1">
      <alignment horizontal="justify" vertical="top" wrapText="1"/>
    </xf>
    <xf numFmtId="0" fontId="1" fillId="0" borderId="62" xfId="0" applyFont="1" applyFill="1" applyBorder="1" applyAlignment="1">
      <alignment horizontal="justify" vertical="top" wrapText="1"/>
    </xf>
    <xf numFmtId="0" fontId="1" fillId="0" borderId="63" xfId="0" applyFont="1" applyFill="1" applyBorder="1" applyAlignment="1">
      <alignment horizontal="justify" vertical="top" wrapText="1"/>
    </xf>
    <xf numFmtId="0" fontId="1" fillId="0" borderId="64" xfId="0" applyFont="1" applyFill="1" applyBorder="1" applyAlignment="1">
      <alignment horizontal="justify" vertical="top" wrapText="1"/>
    </xf>
    <xf numFmtId="0" fontId="1" fillId="0" borderId="65" xfId="0" applyFont="1" applyBorder="1" applyAlignment="1">
      <alignment horizontal="justify" vertical="top" wrapText="1"/>
    </xf>
    <xf numFmtId="0" fontId="1" fillId="0" borderId="33" xfId="0" applyFont="1" applyBorder="1" applyAlignment="1">
      <alignment horizontal="justify" vertical="top" wrapText="1"/>
    </xf>
    <xf numFmtId="0" fontId="1" fillId="0" borderId="66" xfId="0" applyFont="1" applyBorder="1" applyAlignment="1">
      <alignment horizontal="justify" vertical="top" wrapText="1"/>
    </xf>
    <xf numFmtId="0" fontId="1" fillId="0" borderId="34" xfId="0" applyFont="1" applyBorder="1" applyAlignment="1">
      <alignment horizontal="justify" vertical="top" wrapText="1"/>
    </xf>
    <xf numFmtId="0" fontId="1" fillId="0" borderId="67" xfId="0" applyFont="1" applyFill="1" applyBorder="1" applyAlignment="1">
      <alignment horizontal="justify" vertical="top" wrapText="1"/>
    </xf>
    <xf numFmtId="0" fontId="1" fillId="0" borderId="21" xfId="0" applyFont="1" applyFill="1" applyBorder="1" applyAlignment="1">
      <alignment horizontal="justify" vertical="top" wrapText="1"/>
    </xf>
    <xf numFmtId="0" fontId="1" fillId="0" borderId="68" xfId="0" applyFont="1" applyFill="1" applyBorder="1" applyAlignment="1">
      <alignment horizontal="justify" vertical="top" wrapText="1"/>
    </xf>
    <xf numFmtId="0" fontId="0" fillId="0" borderId="23" xfId="0" applyFill="1" applyBorder="1" applyAlignment="1">
      <alignment horizontal="justify" vertical="top" wrapText="1"/>
    </xf>
    <xf numFmtId="0" fontId="0" fillId="0" borderId="21" xfId="0" applyFill="1" applyBorder="1" applyAlignment="1">
      <alignment horizontal="justify" vertical="top" wrapText="1"/>
    </xf>
    <xf numFmtId="0" fontId="1" fillId="35" borderId="49" xfId="0" applyFont="1" applyFill="1" applyBorder="1" applyAlignment="1">
      <alignment horizontal="center" vertical="center" wrapText="1"/>
    </xf>
    <xf numFmtId="0" fontId="1" fillId="35" borderId="18" xfId="0" applyFont="1" applyFill="1" applyBorder="1" applyAlignment="1">
      <alignment horizontal="center" vertical="center" wrapText="1"/>
    </xf>
    <xf numFmtId="0" fontId="1" fillId="35" borderId="0" xfId="0" applyFont="1" applyFill="1" applyBorder="1" applyAlignment="1">
      <alignment horizontal="center" vertical="top" wrapText="1"/>
    </xf>
    <xf numFmtId="0" fontId="1" fillId="35" borderId="51" xfId="0" applyFont="1" applyFill="1" applyBorder="1" applyAlignment="1">
      <alignment horizontal="center" vertical="top" wrapText="1"/>
    </xf>
    <xf numFmtId="0" fontId="1" fillId="35" borderId="60" xfId="0" applyFont="1" applyFill="1" applyBorder="1" applyAlignment="1">
      <alignment horizontal="center" vertical="center" wrapText="1"/>
    </xf>
    <xf numFmtId="0" fontId="1" fillId="35" borderId="61" xfId="0" applyFont="1" applyFill="1" applyBorder="1" applyAlignment="1">
      <alignment horizontal="center" vertical="center" wrapText="1"/>
    </xf>
    <xf numFmtId="0" fontId="2" fillId="0" borderId="16" xfId="0" applyFont="1" applyBorder="1" applyAlignment="1">
      <alignment horizontal="justify" vertical="top" wrapText="1"/>
    </xf>
    <xf numFmtId="0" fontId="2" fillId="0" borderId="45" xfId="0" applyFont="1" applyBorder="1" applyAlignment="1">
      <alignment horizontal="justify" vertical="top" wrapText="1"/>
    </xf>
    <xf numFmtId="0" fontId="1" fillId="35" borderId="46" xfId="0" applyFont="1" applyFill="1" applyBorder="1" applyAlignment="1">
      <alignment horizontal="justify" vertical="center" wrapText="1"/>
    </xf>
    <xf numFmtId="0" fontId="1" fillId="35" borderId="47" xfId="0" applyFont="1" applyFill="1" applyBorder="1" applyAlignment="1">
      <alignment horizontal="justify" vertical="center" wrapText="1"/>
    </xf>
    <xf numFmtId="0" fontId="1" fillId="35" borderId="48" xfId="0" applyFont="1" applyFill="1" applyBorder="1" applyAlignment="1">
      <alignment horizontal="justify" vertical="center" wrapText="1"/>
    </xf>
    <xf numFmtId="0" fontId="1" fillId="35" borderId="49" xfId="0" applyFont="1" applyFill="1" applyBorder="1" applyAlignment="1">
      <alignment horizontal="justify" vertical="center" wrapText="1"/>
    </xf>
    <xf numFmtId="0" fontId="1" fillId="35" borderId="50" xfId="0" applyFont="1" applyFill="1" applyBorder="1" applyAlignment="1">
      <alignment horizontal="justify" vertical="center" wrapText="1"/>
    </xf>
    <xf numFmtId="0" fontId="1" fillId="35" borderId="0" xfId="0" applyFont="1" applyFill="1" applyBorder="1" applyAlignment="1">
      <alignment horizontal="justify" vertical="center" wrapText="1"/>
    </xf>
    <xf numFmtId="0" fontId="1" fillId="35" borderId="51" xfId="0" applyFont="1" applyFill="1" applyBorder="1" applyAlignment="1">
      <alignment horizontal="justify" vertical="center" wrapText="1"/>
    </xf>
    <xf numFmtId="0" fontId="1" fillId="35" borderId="52" xfId="0" applyFont="1" applyFill="1" applyBorder="1" applyAlignment="1">
      <alignment horizontal="justify" vertical="center" wrapText="1"/>
    </xf>
    <xf numFmtId="0" fontId="1" fillId="35" borderId="53" xfId="0" applyFont="1" applyFill="1" applyBorder="1" applyAlignment="1">
      <alignment horizontal="justify" vertical="center" wrapText="1"/>
    </xf>
    <xf numFmtId="0" fontId="1" fillId="35" borderId="28" xfId="0" applyFont="1" applyFill="1" applyBorder="1" applyAlignment="1">
      <alignment horizontal="center" vertical="center" wrapText="1"/>
    </xf>
    <xf numFmtId="0" fontId="1" fillId="35" borderId="54" xfId="0" applyFont="1" applyFill="1" applyBorder="1" applyAlignment="1">
      <alignment horizontal="center" vertical="center" wrapText="1"/>
    </xf>
    <xf numFmtId="0" fontId="1" fillId="35" borderId="55" xfId="0" applyFont="1" applyFill="1" applyBorder="1" applyAlignment="1">
      <alignment horizontal="center" vertical="center" wrapText="1"/>
    </xf>
    <xf numFmtId="0" fontId="1" fillId="35" borderId="56" xfId="0" applyFont="1" applyFill="1" applyBorder="1" applyAlignment="1">
      <alignment horizontal="center" vertical="center" wrapText="1"/>
    </xf>
    <xf numFmtId="0" fontId="1" fillId="35" borderId="57" xfId="0" applyFont="1" applyFill="1" applyBorder="1" applyAlignment="1">
      <alignment horizontal="center" vertical="center" wrapText="1"/>
    </xf>
    <xf numFmtId="0" fontId="1" fillId="35" borderId="58" xfId="0" applyFont="1" applyFill="1" applyBorder="1" applyAlignment="1">
      <alignment horizontal="center" vertical="center" wrapText="1"/>
    </xf>
    <xf numFmtId="0" fontId="1" fillId="35" borderId="59" xfId="0" applyFont="1" applyFill="1" applyBorder="1" applyAlignment="1">
      <alignment horizontal="center" vertical="center" wrapText="1"/>
    </xf>
    <xf numFmtId="0" fontId="12" fillId="36" borderId="0" xfId="0" applyFont="1" applyFill="1" applyAlignment="1">
      <alignment horizontal="center" vertical="center" wrapText="1"/>
    </xf>
    <xf numFmtId="0" fontId="13" fillId="0" borderId="0" xfId="0" applyFont="1" applyBorder="1" applyAlignment="1">
      <alignment horizontal="justify" vertical="top" wrapText="1"/>
    </xf>
    <xf numFmtId="0" fontId="2" fillId="0" borderId="0" xfId="0" applyFont="1" applyBorder="1" applyAlignment="1">
      <alignment horizontal="justify" vertical="top" wrapText="1"/>
    </xf>
    <xf numFmtId="0" fontId="2" fillId="0" borderId="38" xfId="0" applyFont="1" applyBorder="1" applyAlignment="1">
      <alignment horizontal="justify" vertical="top" wrapText="1"/>
    </xf>
    <xf numFmtId="0" fontId="3" fillId="0" borderId="14" xfId="0" applyFont="1" applyBorder="1" applyAlignment="1">
      <alignment horizontal="center" vertical="top" wrapText="1"/>
    </xf>
    <xf numFmtId="0" fontId="3" fillId="0" borderId="0" xfId="0" applyFont="1" applyBorder="1" applyAlignment="1">
      <alignment horizontal="center" vertical="top" wrapText="1"/>
    </xf>
    <xf numFmtId="0" fontId="3" fillId="0" borderId="38" xfId="0" applyFont="1" applyBorder="1" applyAlignment="1">
      <alignment horizontal="center" vertical="top" wrapText="1"/>
    </xf>
    <xf numFmtId="0" fontId="1" fillId="37" borderId="42" xfId="0" applyFont="1" applyFill="1" applyBorder="1" applyAlignment="1">
      <alignment horizontal="center" vertical="top"/>
    </xf>
    <xf numFmtId="0" fontId="1" fillId="37" borderId="43" xfId="0" applyFont="1" applyFill="1" applyBorder="1" applyAlignment="1">
      <alignment horizontal="center" vertical="top"/>
    </xf>
    <xf numFmtId="0" fontId="1" fillId="37" borderId="44" xfId="0" applyFont="1" applyFill="1" applyBorder="1" applyAlignment="1">
      <alignment horizontal="center" vertical="top"/>
    </xf>
    <xf numFmtId="0" fontId="1" fillId="0" borderId="42" xfId="0" applyFont="1" applyBorder="1" applyAlignment="1">
      <alignment horizontal="center" vertical="top"/>
    </xf>
    <xf numFmtId="0" fontId="1" fillId="0" borderId="43" xfId="0" applyFont="1" applyBorder="1" applyAlignment="1">
      <alignment horizontal="center" vertical="top"/>
    </xf>
    <xf numFmtId="0" fontId="1" fillId="0" borderId="44" xfId="0" applyFont="1" applyBorder="1" applyAlignment="1">
      <alignment horizontal="center" vertical="top"/>
    </xf>
  </cellXfs>
  <cellStyles count="42">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mal" xfId="0" builtinId="0" customBuiltin="1"/>
    <cellStyle name="Notas" xfId="33" builtinId="10" customBuiltin="1"/>
    <cellStyle name="Salida" xfId="34" builtinId="21" customBuiltin="1"/>
    <cellStyle name="Texto de advertencia" xfId="35" builtinId="11" customBuiltin="1"/>
    <cellStyle name="Texto explicativo" xfId="36" builtinId="53" customBuiltin="1"/>
    <cellStyle name="Título" xfId="37" builtinId="15" customBuiltin="1"/>
    <cellStyle name="Título 1" xfId="38" builtinId="16" customBuiltin="1"/>
    <cellStyle name="Título 2" xfId="39" builtinId="17" customBuiltin="1"/>
    <cellStyle name="Título 3" xfId="40" builtinId="18" customBuiltin="1"/>
    <cellStyle name="Total" xfId="41"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66" t="s">
        <v>0</v>
      </c>
      <c r="C1" s="66"/>
      <c r="D1" s="66"/>
      <c r="E1" s="66"/>
      <c r="F1" s="66"/>
      <c r="G1" s="66"/>
      <c r="H1" s="66"/>
      <c r="I1" s="66"/>
      <c r="J1" s="66"/>
      <c r="K1" s="66"/>
      <c r="L1" s="66"/>
      <c r="M1" s="66"/>
      <c r="N1" s="66"/>
      <c r="O1" s="66"/>
      <c r="P1" s="66"/>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7" t="s">
        <v>2</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row>
    <row r="12" spans="2:30" ht="13.5" customHeight="1" x14ac:dyDescent="0.2">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row>
    <row r="13" spans="2:30" ht="13.5" customHeight="1" x14ac:dyDescent="0.2">
      <c r="B13" s="67"/>
      <c r="C13" s="67"/>
      <c r="D13" s="67"/>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row>
    <row r="14" spans="2:30" ht="13.5" customHeight="1" x14ac:dyDescent="0.2">
      <c r="B14" s="67"/>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row>
    <row r="15" spans="2:30" ht="13.5" customHeight="1" x14ac:dyDescent="0.2">
      <c r="B15" s="67"/>
      <c r="C15" s="67"/>
      <c r="D15" s="67"/>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row>
    <row r="16" spans="2:30" ht="13.5" customHeight="1" x14ac:dyDescent="0.2">
      <c r="B16" s="67"/>
      <c r="C16" s="67"/>
      <c r="D16" s="67"/>
      <c r="E16" s="67"/>
      <c r="F16" s="67"/>
      <c r="G16" s="67"/>
      <c r="H16" s="67"/>
      <c r="I16" s="67"/>
      <c r="J16" s="67"/>
      <c r="K16" s="67"/>
      <c r="L16" s="67"/>
      <c r="M16" s="67"/>
      <c r="N16" s="67"/>
      <c r="O16" s="67"/>
      <c r="P16" s="67"/>
      <c r="Q16" s="67"/>
      <c r="R16" s="67"/>
      <c r="S16" s="67"/>
      <c r="T16" s="67"/>
      <c r="U16" s="67"/>
      <c r="V16" s="67"/>
      <c r="W16" s="67"/>
      <c r="X16" s="67"/>
      <c r="Y16" s="67"/>
      <c r="Z16" s="67"/>
      <c r="AA16" s="67"/>
      <c r="AB16" s="67"/>
      <c r="AC16" s="67"/>
      <c r="AD16" s="67"/>
    </row>
    <row r="17" spans="2:30" ht="13.5" customHeight="1" x14ac:dyDescent="0.2">
      <c r="B17" s="67"/>
      <c r="C17" s="67"/>
      <c r="D17" s="67"/>
      <c r="E17" s="6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row>
    <row r="18" spans="2:30" ht="13.5" customHeight="1" x14ac:dyDescent="0.2">
      <c r="B18" s="67"/>
      <c r="C18" s="67"/>
      <c r="D18" s="67"/>
      <c r="E18" s="67"/>
      <c r="F18" s="67"/>
      <c r="G18" s="67"/>
      <c r="H18" s="67"/>
      <c r="I18" s="67"/>
      <c r="J18" s="67"/>
      <c r="K18" s="67"/>
      <c r="L18" s="67"/>
      <c r="M18" s="67"/>
      <c r="N18" s="67"/>
      <c r="O18" s="67"/>
      <c r="P18" s="67"/>
      <c r="Q18" s="67"/>
      <c r="R18" s="67"/>
      <c r="S18" s="67"/>
      <c r="T18" s="67"/>
      <c r="U18" s="67"/>
      <c r="V18" s="67"/>
      <c r="W18" s="67"/>
      <c r="X18" s="67"/>
      <c r="Y18" s="67"/>
      <c r="Z18" s="67"/>
      <c r="AA18" s="67"/>
      <c r="AB18" s="67"/>
      <c r="AC18" s="67"/>
      <c r="AD18" s="67"/>
    </row>
    <row r="19" spans="2:30" ht="13.5" customHeight="1" x14ac:dyDescent="0.2">
      <c r="B19" s="67"/>
      <c r="C19" s="67"/>
      <c r="D19" s="67"/>
      <c r="E19" s="67"/>
      <c r="F19" s="67"/>
      <c r="G19" s="67"/>
      <c r="H19" s="67"/>
      <c r="I19" s="67"/>
      <c r="J19" s="67"/>
      <c r="K19" s="67"/>
      <c r="L19" s="67"/>
      <c r="M19" s="67"/>
      <c r="N19" s="67"/>
      <c r="O19" s="67"/>
      <c r="P19" s="67"/>
      <c r="Q19" s="67"/>
      <c r="R19" s="67"/>
      <c r="S19" s="67"/>
      <c r="T19" s="67"/>
      <c r="U19" s="67"/>
      <c r="V19" s="67"/>
      <c r="W19" s="67"/>
      <c r="X19" s="67"/>
      <c r="Y19" s="67"/>
      <c r="Z19" s="67"/>
      <c r="AA19" s="67"/>
      <c r="AB19" s="67"/>
      <c r="AC19" s="67"/>
      <c r="AD19" s="67"/>
    </row>
    <row r="20" spans="2:30" ht="13.5" customHeight="1" x14ac:dyDescent="0.2">
      <c r="B20" s="67"/>
      <c r="C20" s="67"/>
      <c r="D20" s="67"/>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row>
    <row r="21" spans="2:30" ht="13.5" customHeight="1" x14ac:dyDescent="0.2">
      <c r="B21" s="67"/>
      <c r="C21" s="67"/>
      <c r="D21" s="67"/>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row>
    <row r="22" spans="2:30" ht="13.5" customHeight="1" x14ac:dyDescent="0.2">
      <c r="B22" s="67"/>
      <c r="C22" s="67"/>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row>
    <row r="23" spans="2:30" ht="13.5" customHeight="1" x14ac:dyDescent="0.2">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row>
    <row r="24" spans="2:30" ht="13.5" customHeight="1" x14ac:dyDescent="0.2">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row>
    <row r="25" spans="2:30" ht="13.5" customHeight="1" x14ac:dyDescent="0.2">
      <c r="B25" s="67"/>
      <c r="C25" s="67"/>
      <c r="D25" s="67"/>
      <c r="E25" s="67"/>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row>
    <row r="26" spans="2:30" ht="13.5" customHeight="1" x14ac:dyDescent="0.2">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row>
    <row r="27" spans="2:30" ht="13.5" customHeight="1" x14ac:dyDescent="0.2">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row>
    <row r="28" spans="2:30" ht="13.5" customHeight="1" x14ac:dyDescent="0.2">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row>
    <row r="29" spans="2:30" ht="13.5" customHeight="1" x14ac:dyDescent="0.2">
      <c r="B29" s="67"/>
      <c r="C29" s="67"/>
      <c r="D29" s="67"/>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row>
    <row r="30" spans="2:30" ht="13.5" customHeight="1" x14ac:dyDescent="0.2">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row>
    <row r="31" spans="2:30" ht="13.5" customHeight="1" x14ac:dyDescent="0.2">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row>
    <row r="32" spans="2:30" ht="13.5" customHeight="1" x14ac:dyDescent="0.2">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row>
    <row r="33" spans="2:30" ht="13.5" customHeight="1" x14ac:dyDescent="0.2">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row>
    <row r="34" spans="2:30" ht="13.5" customHeight="1" x14ac:dyDescent="0.2">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8" t="s">
        <v>3</v>
      </c>
      <c r="E49" s="68"/>
      <c r="F49" s="68"/>
      <c r="G49" s="68"/>
      <c r="H49" s="68"/>
      <c r="I49" s="68"/>
      <c r="J49" s="68"/>
      <c r="K49" s="68"/>
      <c r="L49" s="68"/>
      <c r="M49" s="68"/>
      <c r="N49" s="68"/>
      <c r="O49" s="68"/>
      <c r="P49" s="68"/>
      <c r="Q49" s="68"/>
      <c r="R49" s="68"/>
      <c r="S49" s="68"/>
      <c r="T49" s="68"/>
      <c r="U49" s="68"/>
      <c r="V49" s="68"/>
      <c r="W49" s="68"/>
      <c r="X49" s="68"/>
      <c r="Y49" s="68"/>
      <c r="Z49" s="68"/>
      <c r="AA49" s="68"/>
      <c r="AB49" s="68"/>
    </row>
    <row r="50" spans="4:28" ht="13.5" customHeight="1" x14ac:dyDescent="0.2">
      <c r="D50" s="69" t="s">
        <v>4</v>
      </c>
      <c r="E50" s="69"/>
      <c r="F50" s="69"/>
      <c r="G50" s="69"/>
      <c r="H50" s="69"/>
      <c r="I50" s="69"/>
      <c r="J50" s="69"/>
      <c r="K50" s="69"/>
      <c r="L50" s="69"/>
      <c r="M50" s="69"/>
      <c r="N50" s="69"/>
      <c r="O50" s="69"/>
      <c r="P50" s="69"/>
      <c r="Q50" s="69"/>
      <c r="R50" s="69"/>
      <c r="S50" s="69"/>
      <c r="T50" s="69"/>
      <c r="U50" s="69"/>
      <c r="V50" s="69"/>
      <c r="W50" s="69"/>
      <c r="X50" s="69"/>
      <c r="Y50" s="69"/>
      <c r="Z50" s="69"/>
      <c r="AA50" s="69"/>
      <c r="AB50" s="69"/>
    </row>
    <row r="51" spans="4:28" ht="13.5" customHeight="1" x14ac:dyDescent="0.2">
      <c r="D51" s="69"/>
      <c r="E51" s="69"/>
      <c r="F51" s="69"/>
      <c r="G51" s="69"/>
      <c r="H51" s="69"/>
      <c r="I51" s="69"/>
      <c r="J51" s="69"/>
      <c r="K51" s="69"/>
      <c r="L51" s="69"/>
      <c r="M51" s="69"/>
      <c r="N51" s="69"/>
      <c r="O51" s="69"/>
      <c r="P51" s="69"/>
      <c r="Q51" s="69"/>
      <c r="R51" s="69"/>
      <c r="S51" s="69"/>
      <c r="T51" s="69"/>
      <c r="U51" s="69"/>
      <c r="V51" s="69"/>
      <c r="W51" s="69"/>
      <c r="X51" s="69"/>
      <c r="Y51" s="69"/>
      <c r="Z51" s="69"/>
      <c r="AA51" s="69"/>
      <c r="AB51" s="69"/>
    </row>
    <row r="52" spans="4:28" ht="13.5" customHeight="1" x14ac:dyDescent="0.2">
      <c r="D52" s="69"/>
      <c r="E52" s="69"/>
      <c r="F52" s="69"/>
      <c r="G52" s="69"/>
      <c r="H52" s="69"/>
      <c r="I52" s="69"/>
      <c r="J52" s="69"/>
      <c r="K52" s="69"/>
      <c r="L52" s="69"/>
      <c r="M52" s="69"/>
      <c r="N52" s="69"/>
      <c r="O52" s="69"/>
      <c r="P52" s="69"/>
      <c r="Q52" s="69"/>
      <c r="R52" s="69"/>
      <c r="S52" s="69"/>
      <c r="T52" s="69"/>
      <c r="U52" s="69"/>
      <c r="V52" s="69"/>
      <c r="W52" s="69"/>
      <c r="X52" s="69"/>
      <c r="Y52" s="69"/>
      <c r="Z52" s="69"/>
      <c r="AA52" s="69"/>
      <c r="AB52" s="69"/>
    </row>
    <row r="53" spans="4:28" ht="13.5" customHeight="1" x14ac:dyDescent="0.2">
      <c r="D53" s="69"/>
      <c r="E53" s="69"/>
      <c r="F53" s="69"/>
      <c r="G53" s="69"/>
      <c r="H53" s="69"/>
      <c r="I53" s="69"/>
      <c r="J53" s="69"/>
      <c r="K53" s="69"/>
      <c r="L53" s="69"/>
      <c r="M53" s="69"/>
      <c r="N53" s="69"/>
      <c r="O53" s="69"/>
      <c r="P53" s="69"/>
      <c r="Q53" s="69"/>
      <c r="R53" s="69"/>
      <c r="S53" s="69"/>
      <c r="T53" s="69"/>
      <c r="U53" s="69"/>
      <c r="V53" s="69"/>
      <c r="W53" s="69"/>
      <c r="X53" s="69"/>
      <c r="Y53" s="69"/>
      <c r="Z53" s="69"/>
      <c r="AA53" s="69"/>
      <c r="AB53" s="69"/>
    </row>
    <row r="54" spans="4:28" ht="13.5" customHeight="1" x14ac:dyDescent="0.2">
      <c r="D54" s="69"/>
      <c r="E54" s="69"/>
      <c r="F54" s="69"/>
      <c r="G54" s="69"/>
      <c r="H54" s="69"/>
      <c r="I54" s="69"/>
      <c r="J54" s="69"/>
      <c r="K54" s="69"/>
      <c r="L54" s="69"/>
      <c r="M54" s="69"/>
      <c r="N54" s="69"/>
      <c r="O54" s="69"/>
      <c r="P54" s="69"/>
      <c r="Q54" s="69"/>
      <c r="R54" s="69"/>
      <c r="S54" s="69"/>
      <c r="T54" s="69"/>
      <c r="U54" s="69"/>
      <c r="V54" s="69"/>
      <c r="W54" s="69"/>
      <c r="X54" s="69"/>
      <c r="Y54" s="69"/>
      <c r="Z54" s="69"/>
      <c r="AA54" s="69"/>
      <c r="AB54" s="69"/>
    </row>
    <row r="55" spans="4:28" ht="13.5" customHeight="1" x14ac:dyDescent="0.2">
      <c r="D55" s="69"/>
      <c r="E55" s="69"/>
      <c r="F55" s="69"/>
      <c r="G55" s="69"/>
      <c r="H55" s="69"/>
      <c r="I55" s="69"/>
      <c r="J55" s="69"/>
      <c r="K55" s="69"/>
      <c r="L55" s="69"/>
      <c r="M55" s="69"/>
      <c r="N55" s="69"/>
      <c r="O55" s="69"/>
      <c r="P55" s="69"/>
      <c r="Q55" s="69"/>
      <c r="R55" s="69"/>
      <c r="S55" s="69"/>
      <c r="T55" s="69"/>
      <c r="U55" s="69"/>
      <c r="V55" s="69"/>
      <c r="W55" s="69"/>
      <c r="X55" s="69"/>
      <c r="Y55" s="69"/>
      <c r="Z55" s="69"/>
      <c r="AA55" s="69"/>
      <c r="AB55" s="69"/>
    </row>
    <row r="56" spans="4:28" ht="13.5" customHeight="1" x14ac:dyDescent="0.2">
      <c r="D56" s="69"/>
      <c r="E56" s="69"/>
      <c r="F56" s="69"/>
      <c r="G56" s="69"/>
      <c r="H56" s="69"/>
      <c r="I56" s="69"/>
      <c r="J56" s="69"/>
      <c r="K56" s="69"/>
      <c r="L56" s="69"/>
      <c r="M56" s="69"/>
      <c r="N56" s="69"/>
      <c r="O56" s="69"/>
      <c r="P56" s="69"/>
      <c r="Q56" s="69"/>
      <c r="R56" s="69"/>
      <c r="S56" s="69"/>
      <c r="T56" s="69"/>
      <c r="U56" s="69"/>
      <c r="V56" s="69"/>
      <c r="W56" s="69"/>
      <c r="X56" s="69"/>
      <c r="Y56" s="69"/>
      <c r="Z56" s="69"/>
      <c r="AA56" s="69"/>
      <c r="AB56" s="69"/>
    </row>
    <row r="57" spans="4:28" ht="13.5" customHeight="1" x14ac:dyDescent="0.2">
      <c r="D57" s="69"/>
      <c r="E57" s="69"/>
      <c r="F57" s="69"/>
      <c r="G57" s="69"/>
      <c r="H57" s="69"/>
      <c r="I57" s="69"/>
      <c r="J57" s="69"/>
      <c r="K57" s="69"/>
      <c r="L57" s="69"/>
      <c r="M57" s="69"/>
      <c r="N57" s="69"/>
      <c r="O57" s="69"/>
      <c r="P57" s="69"/>
      <c r="Q57" s="69"/>
      <c r="R57" s="69"/>
      <c r="S57" s="69"/>
      <c r="T57" s="69"/>
      <c r="U57" s="69"/>
      <c r="V57" s="69"/>
      <c r="W57" s="69"/>
      <c r="X57" s="69"/>
      <c r="Y57" s="69"/>
      <c r="Z57" s="69"/>
      <c r="AA57" s="69"/>
      <c r="AB57" s="69"/>
    </row>
    <row r="58" spans="4:28" ht="13.5" customHeight="1" x14ac:dyDescent="0.2">
      <c r="D58" s="69"/>
      <c r="E58" s="69"/>
      <c r="F58" s="69"/>
      <c r="G58" s="69"/>
      <c r="H58" s="69"/>
      <c r="I58" s="69"/>
      <c r="J58" s="69"/>
      <c r="K58" s="69"/>
      <c r="L58" s="69"/>
      <c r="M58" s="69"/>
      <c r="N58" s="69"/>
      <c r="O58" s="69"/>
      <c r="P58" s="69"/>
      <c r="Q58" s="69"/>
      <c r="R58" s="69"/>
      <c r="S58" s="69"/>
      <c r="T58" s="69"/>
      <c r="U58" s="69"/>
      <c r="V58" s="69"/>
      <c r="W58" s="69"/>
      <c r="X58" s="69"/>
      <c r="Y58" s="69"/>
      <c r="Z58" s="69"/>
      <c r="AA58" s="69"/>
      <c r="AB58" s="69"/>
    </row>
    <row r="59" spans="4:28" ht="13.5" customHeight="1" x14ac:dyDescent="0.2">
      <c r="D59" s="69"/>
      <c r="E59" s="69"/>
      <c r="F59" s="69"/>
      <c r="G59" s="69"/>
      <c r="H59" s="69"/>
      <c r="I59" s="69"/>
      <c r="J59" s="69"/>
      <c r="K59" s="69"/>
      <c r="L59" s="69"/>
      <c r="M59" s="69"/>
      <c r="N59" s="69"/>
      <c r="O59" s="69"/>
      <c r="P59" s="69"/>
      <c r="Q59" s="69"/>
      <c r="R59" s="69"/>
      <c r="S59" s="69"/>
      <c r="T59" s="69"/>
      <c r="U59" s="69"/>
      <c r="V59" s="69"/>
      <c r="W59" s="69"/>
      <c r="X59" s="69"/>
      <c r="Y59" s="69"/>
      <c r="Z59" s="69"/>
      <c r="AA59" s="69"/>
      <c r="AB59" s="69"/>
    </row>
    <row r="60" spans="4:28" ht="13.5" customHeight="1" x14ac:dyDescent="0.2">
      <c r="D60" s="69"/>
      <c r="E60" s="69"/>
      <c r="F60" s="69"/>
      <c r="G60" s="69"/>
      <c r="H60" s="69"/>
      <c r="I60" s="69"/>
      <c r="J60" s="69"/>
      <c r="K60" s="69"/>
      <c r="L60" s="69"/>
      <c r="M60" s="69"/>
      <c r="N60" s="69"/>
      <c r="O60" s="69"/>
      <c r="P60" s="69"/>
      <c r="Q60" s="69"/>
      <c r="R60" s="69"/>
      <c r="S60" s="69"/>
      <c r="T60" s="69"/>
      <c r="U60" s="69"/>
      <c r="V60" s="69"/>
      <c r="W60" s="69"/>
      <c r="X60" s="69"/>
      <c r="Y60" s="69"/>
      <c r="Z60" s="69"/>
      <c r="AA60" s="69"/>
      <c r="AB60" s="69"/>
    </row>
    <row r="61" spans="4:28" ht="13.5" customHeight="1" x14ac:dyDescent="0.2">
      <c r="D61" s="69"/>
      <c r="E61" s="69"/>
      <c r="F61" s="69"/>
      <c r="G61" s="69"/>
      <c r="H61" s="69"/>
      <c r="I61" s="69"/>
      <c r="J61" s="69"/>
      <c r="K61" s="69"/>
      <c r="L61" s="69"/>
      <c r="M61" s="69"/>
      <c r="N61" s="69"/>
      <c r="O61" s="69"/>
      <c r="P61" s="69"/>
      <c r="Q61" s="69"/>
      <c r="R61" s="69"/>
      <c r="S61" s="69"/>
      <c r="T61" s="69"/>
      <c r="U61" s="69"/>
      <c r="V61" s="69"/>
      <c r="W61" s="69"/>
      <c r="X61" s="69"/>
      <c r="Y61" s="69"/>
      <c r="Z61" s="69"/>
      <c r="AA61" s="69"/>
      <c r="AB61" s="69"/>
    </row>
    <row r="62" spans="4:28" ht="13.5" customHeight="1" x14ac:dyDescent="0.2">
      <c r="D62" s="69"/>
      <c r="E62" s="69"/>
      <c r="F62" s="69"/>
      <c r="G62" s="69"/>
      <c r="H62" s="69"/>
      <c r="I62" s="69"/>
      <c r="J62" s="69"/>
      <c r="K62" s="69"/>
      <c r="L62" s="69"/>
      <c r="M62" s="69"/>
      <c r="N62" s="69"/>
      <c r="O62" s="69"/>
      <c r="P62" s="69"/>
      <c r="Q62" s="69"/>
      <c r="R62" s="69"/>
      <c r="S62" s="69"/>
      <c r="T62" s="69"/>
      <c r="U62" s="69"/>
      <c r="V62" s="69"/>
      <c r="W62" s="69"/>
      <c r="X62" s="69"/>
      <c r="Y62" s="69"/>
      <c r="Z62" s="69"/>
      <c r="AA62" s="69"/>
      <c r="AB62" s="69"/>
    </row>
    <row r="63" spans="4:28" ht="13.5" customHeight="1" x14ac:dyDescent="0.2">
      <c r="D63" s="69"/>
      <c r="E63" s="69"/>
      <c r="F63" s="69"/>
      <c r="G63" s="69"/>
      <c r="H63" s="69"/>
      <c r="I63" s="69"/>
      <c r="J63" s="69"/>
      <c r="K63" s="69"/>
      <c r="L63" s="69"/>
      <c r="M63" s="69"/>
      <c r="N63" s="69"/>
      <c r="O63" s="69"/>
      <c r="P63" s="69"/>
      <c r="Q63" s="69"/>
      <c r="R63" s="69"/>
      <c r="S63" s="69"/>
      <c r="T63" s="69"/>
      <c r="U63" s="69"/>
      <c r="V63" s="69"/>
      <c r="W63" s="69"/>
      <c r="X63" s="69"/>
      <c r="Y63" s="69"/>
      <c r="Z63" s="69"/>
      <c r="AA63" s="69"/>
      <c r="AB63" s="69"/>
    </row>
    <row r="64" spans="4:28" ht="13.5" customHeight="1" x14ac:dyDescent="0.2">
      <c r="D64" s="69"/>
      <c r="E64" s="69"/>
      <c r="F64" s="69"/>
      <c r="G64" s="69"/>
      <c r="H64" s="69"/>
      <c r="I64" s="69"/>
      <c r="J64" s="69"/>
      <c r="K64" s="69"/>
      <c r="L64" s="69"/>
      <c r="M64" s="69"/>
      <c r="N64" s="69"/>
      <c r="O64" s="69"/>
      <c r="P64" s="69"/>
      <c r="Q64" s="69"/>
      <c r="R64" s="69"/>
      <c r="S64" s="69"/>
      <c r="T64" s="69"/>
      <c r="U64" s="69"/>
      <c r="V64" s="69"/>
      <c r="W64" s="69"/>
      <c r="X64" s="69"/>
      <c r="Y64" s="69"/>
      <c r="Z64" s="69"/>
      <c r="AA64" s="69"/>
      <c r="AB64" s="69"/>
    </row>
    <row r="65" spans="4:28" ht="13.5" customHeight="1" x14ac:dyDescent="0.2">
      <c r="D65" s="69"/>
      <c r="E65" s="69"/>
      <c r="F65" s="69"/>
      <c r="G65" s="69"/>
      <c r="H65" s="69"/>
      <c r="I65" s="69"/>
      <c r="J65" s="69"/>
      <c r="K65" s="69"/>
      <c r="L65" s="69"/>
      <c r="M65" s="69"/>
      <c r="N65" s="69"/>
      <c r="O65" s="69"/>
      <c r="P65" s="69"/>
      <c r="Q65" s="69"/>
      <c r="R65" s="69"/>
      <c r="S65" s="69"/>
      <c r="T65" s="69"/>
      <c r="U65" s="69"/>
      <c r="V65" s="69"/>
      <c r="W65" s="69"/>
      <c r="X65" s="69"/>
      <c r="Y65" s="69"/>
      <c r="Z65" s="69"/>
      <c r="AA65" s="69"/>
      <c r="AB65" s="69"/>
    </row>
    <row r="66" spans="4:28" ht="13.5" customHeight="1" x14ac:dyDescent="0.2">
      <c r="D66" s="69"/>
      <c r="E66" s="69"/>
      <c r="F66" s="69"/>
      <c r="G66" s="69"/>
      <c r="H66" s="69"/>
      <c r="I66" s="69"/>
      <c r="J66" s="69"/>
      <c r="K66" s="69"/>
      <c r="L66" s="69"/>
      <c r="M66" s="69"/>
      <c r="N66" s="69"/>
      <c r="O66" s="69"/>
      <c r="P66" s="69"/>
      <c r="Q66" s="69"/>
      <c r="R66" s="69"/>
      <c r="S66" s="69"/>
      <c r="T66" s="69"/>
      <c r="U66" s="69"/>
      <c r="V66" s="69"/>
      <c r="W66" s="69"/>
      <c r="X66" s="69"/>
      <c r="Y66" s="69"/>
      <c r="Z66" s="69"/>
      <c r="AA66" s="69"/>
      <c r="AB66" s="69"/>
    </row>
    <row r="67" spans="4:28" ht="13.5" customHeight="1" x14ac:dyDescent="0.2">
      <c r="D67" s="69"/>
      <c r="E67" s="69"/>
      <c r="F67" s="69"/>
      <c r="G67" s="69"/>
      <c r="H67" s="69"/>
      <c r="I67" s="69"/>
      <c r="J67" s="69"/>
      <c r="K67" s="69"/>
      <c r="L67" s="69"/>
      <c r="M67" s="69"/>
      <c r="N67" s="69"/>
      <c r="O67" s="69"/>
      <c r="P67" s="69"/>
      <c r="Q67" s="69"/>
      <c r="R67" s="69"/>
      <c r="S67" s="69"/>
      <c r="T67" s="69"/>
      <c r="U67" s="69"/>
      <c r="V67" s="69"/>
      <c r="W67" s="69"/>
      <c r="X67" s="69"/>
      <c r="Y67" s="69"/>
      <c r="Z67" s="69"/>
      <c r="AA67" s="69"/>
      <c r="AB67" s="69"/>
    </row>
    <row r="68" spans="4:28" ht="13.5" customHeight="1" x14ac:dyDescent="0.2">
      <c r="D68" s="69"/>
      <c r="E68" s="69"/>
      <c r="F68" s="69"/>
      <c r="G68" s="69"/>
      <c r="H68" s="69"/>
      <c r="I68" s="69"/>
      <c r="J68" s="69"/>
      <c r="K68" s="69"/>
      <c r="L68" s="69"/>
      <c r="M68" s="69"/>
      <c r="N68" s="69"/>
      <c r="O68" s="69"/>
      <c r="P68" s="69"/>
      <c r="Q68" s="69"/>
      <c r="R68" s="69"/>
      <c r="S68" s="69"/>
      <c r="T68" s="69"/>
      <c r="U68" s="69"/>
      <c r="V68" s="69"/>
      <c r="W68" s="69"/>
      <c r="X68" s="69"/>
      <c r="Y68" s="69"/>
      <c r="Z68" s="69"/>
      <c r="AA68" s="69"/>
      <c r="AB68" s="69"/>
    </row>
    <row r="69" spans="4:28" ht="13.5" customHeight="1" x14ac:dyDescent="0.2">
      <c r="D69" s="69"/>
      <c r="E69" s="69"/>
      <c r="F69" s="69"/>
      <c r="G69" s="69"/>
      <c r="H69" s="69"/>
      <c r="I69" s="69"/>
      <c r="J69" s="69"/>
      <c r="K69" s="69"/>
      <c r="L69" s="69"/>
      <c r="M69" s="69"/>
      <c r="N69" s="69"/>
      <c r="O69" s="69"/>
      <c r="P69" s="69"/>
      <c r="Q69" s="69"/>
      <c r="R69" s="69"/>
      <c r="S69" s="69"/>
      <c r="T69" s="69"/>
      <c r="U69" s="69"/>
      <c r="V69" s="69"/>
      <c r="W69" s="69"/>
      <c r="X69" s="69"/>
      <c r="Y69" s="69"/>
      <c r="Z69" s="69"/>
      <c r="AA69" s="69"/>
      <c r="AB69" s="69"/>
    </row>
    <row r="70" spans="4:28" ht="13.5" customHeight="1" x14ac:dyDescent="0.2">
      <c r="D70" s="69"/>
      <c r="E70" s="69"/>
      <c r="F70" s="69"/>
      <c r="G70" s="69"/>
      <c r="H70" s="69"/>
      <c r="I70" s="69"/>
      <c r="J70" s="69"/>
      <c r="K70" s="69"/>
      <c r="L70" s="69"/>
      <c r="M70" s="69"/>
      <c r="N70" s="69"/>
      <c r="O70" s="69"/>
      <c r="P70" s="69"/>
      <c r="Q70" s="69"/>
      <c r="R70" s="69"/>
      <c r="S70" s="69"/>
      <c r="T70" s="69"/>
      <c r="U70" s="69"/>
      <c r="V70" s="69"/>
      <c r="W70" s="69"/>
      <c r="X70" s="69"/>
      <c r="Y70" s="69"/>
      <c r="Z70" s="69"/>
      <c r="AA70" s="69"/>
      <c r="AB70" s="69"/>
    </row>
    <row r="71" spans="4:28" ht="13.5" customHeight="1" x14ac:dyDescent="0.2">
      <c r="D71" s="69"/>
      <c r="E71" s="69"/>
      <c r="F71" s="69"/>
      <c r="G71" s="69"/>
      <c r="H71" s="69"/>
      <c r="I71" s="69"/>
      <c r="J71" s="69"/>
      <c r="K71" s="69"/>
      <c r="L71" s="69"/>
      <c r="M71" s="69"/>
      <c r="N71" s="69"/>
      <c r="O71" s="69"/>
      <c r="P71" s="69"/>
      <c r="Q71" s="69"/>
      <c r="R71" s="69"/>
      <c r="S71" s="69"/>
      <c r="T71" s="69"/>
      <c r="U71" s="69"/>
      <c r="V71" s="69"/>
      <c r="W71" s="69"/>
      <c r="X71" s="69"/>
      <c r="Y71" s="69"/>
      <c r="Z71" s="69"/>
      <c r="AA71" s="69"/>
      <c r="AB71" s="69"/>
    </row>
    <row r="72" spans="4:28" ht="13.5" customHeight="1" x14ac:dyDescent="0.2">
      <c r="D72" s="69"/>
      <c r="E72" s="69"/>
      <c r="F72" s="69"/>
      <c r="G72" s="69"/>
      <c r="H72" s="69"/>
      <c r="I72" s="69"/>
      <c r="J72" s="69"/>
      <c r="K72" s="69"/>
      <c r="L72" s="69"/>
      <c r="M72" s="69"/>
      <c r="N72" s="69"/>
      <c r="O72" s="69"/>
      <c r="P72" s="69"/>
      <c r="Q72" s="69"/>
      <c r="R72" s="69"/>
      <c r="S72" s="69"/>
      <c r="T72" s="69"/>
      <c r="U72" s="69"/>
      <c r="V72" s="69"/>
      <c r="W72" s="69"/>
      <c r="X72" s="69"/>
      <c r="Y72" s="69"/>
      <c r="Z72" s="69"/>
      <c r="AA72" s="69"/>
      <c r="AB72" s="69"/>
    </row>
    <row r="73" spans="4:28" ht="13.5" customHeight="1" x14ac:dyDescent="0.2">
      <c r="D73" s="69"/>
      <c r="E73" s="69"/>
      <c r="F73" s="69"/>
      <c r="G73" s="69"/>
      <c r="H73" s="69"/>
      <c r="I73" s="69"/>
      <c r="J73" s="69"/>
      <c r="K73" s="69"/>
      <c r="L73" s="69"/>
      <c r="M73" s="69"/>
      <c r="N73" s="69"/>
      <c r="O73" s="69"/>
      <c r="P73" s="69"/>
      <c r="Q73" s="69"/>
      <c r="R73" s="69"/>
      <c r="S73" s="69"/>
      <c r="T73" s="69"/>
      <c r="U73" s="69"/>
      <c r="V73" s="69"/>
      <c r="W73" s="69"/>
      <c r="X73" s="69"/>
      <c r="Y73" s="69"/>
      <c r="Z73" s="69"/>
      <c r="AA73" s="69"/>
      <c r="AB73" s="69"/>
    </row>
    <row r="74" spans="4:28" ht="13.5" customHeight="1" x14ac:dyDescent="0.2">
      <c r="D74" s="69"/>
      <c r="E74" s="69"/>
      <c r="F74" s="69"/>
      <c r="G74" s="69"/>
      <c r="H74" s="69"/>
      <c r="I74" s="69"/>
      <c r="J74" s="69"/>
      <c r="K74" s="69"/>
      <c r="L74" s="69"/>
      <c r="M74" s="69"/>
      <c r="N74" s="69"/>
      <c r="O74" s="69"/>
      <c r="P74" s="69"/>
      <c r="Q74" s="69"/>
      <c r="R74" s="69"/>
      <c r="S74" s="69"/>
      <c r="T74" s="69"/>
      <c r="U74" s="69"/>
      <c r="V74" s="69"/>
      <c r="W74" s="69"/>
      <c r="X74" s="69"/>
      <c r="Y74" s="69"/>
      <c r="Z74" s="69"/>
      <c r="AA74" s="69"/>
      <c r="AB74" s="69"/>
    </row>
    <row r="75" spans="4:28" ht="13.5" customHeight="1" x14ac:dyDescent="0.2">
      <c r="D75" s="69"/>
      <c r="E75" s="69"/>
      <c r="F75" s="69"/>
      <c r="G75" s="69"/>
      <c r="H75" s="69"/>
      <c r="I75" s="69"/>
      <c r="J75" s="69"/>
      <c r="K75" s="69"/>
      <c r="L75" s="69"/>
      <c r="M75" s="69"/>
      <c r="N75" s="69"/>
      <c r="O75" s="69"/>
      <c r="P75" s="69"/>
      <c r="Q75" s="69"/>
      <c r="R75" s="69"/>
      <c r="S75" s="69"/>
      <c r="T75" s="69"/>
      <c r="U75" s="69"/>
      <c r="V75" s="69"/>
      <c r="W75" s="69"/>
      <c r="X75" s="69"/>
      <c r="Y75" s="69"/>
      <c r="Z75" s="69"/>
      <c r="AA75" s="69"/>
      <c r="AB75" s="69"/>
    </row>
    <row r="76" spans="4:28" ht="13.5" customHeight="1" x14ac:dyDescent="0.2">
      <c r="D76" s="69"/>
      <c r="E76" s="69"/>
      <c r="F76" s="69"/>
      <c r="G76" s="69"/>
      <c r="H76" s="69"/>
      <c r="I76" s="69"/>
      <c r="J76" s="69"/>
      <c r="K76" s="69"/>
      <c r="L76" s="69"/>
      <c r="M76" s="69"/>
      <c r="N76" s="69"/>
      <c r="O76" s="69"/>
      <c r="P76" s="69"/>
      <c r="Q76" s="69"/>
      <c r="R76" s="69"/>
      <c r="S76" s="69"/>
      <c r="T76" s="69"/>
      <c r="U76" s="69"/>
      <c r="V76" s="69"/>
      <c r="W76" s="69"/>
      <c r="X76" s="69"/>
      <c r="Y76" s="69"/>
      <c r="Z76" s="69"/>
      <c r="AA76" s="69"/>
      <c r="AB76" s="69"/>
    </row>
    <row r="77" spans="4:28" ht="13.5" customHeight="1" x14ac:dyDescent="0.2">
      <c r="D77" s="69"/>
      <c r="E77" s="69"/>
      <c r="F77" s="69"/>
      <c r="G77" s="69"/>
      <c r="H77" s="69"/>
      <c r="I77" s="69"/>
      <c r="J77" s="69"/>
      <c r="K77" s="69"/>
      <c r="L77" s="69"/>
      <c r="M77" s="69"/>
      <c r="N77" s="69"/>
      <c r="O77" s="69"/>
      <c r="P77" s="69"/>
      <c r="Q77" s="69"/>
      <c r="R77" s="69"/>
      <c r="S77" s="69"/>
      <c r="T77" s="69"/>
      <c r="U77" s="69"/>
      <c r="V77" s="69"/>
      <c r="W77" s="69"/>
      <c r="X77" s="69"/>
      <c r="Y77" s="69"/>
      <c r="Z77" s="69"/>
      <c r="AA77" s="69"/>
      <c r="AB77" s="69"/>
    </row>
    <row r="78" spans="4:28" ht="13.5" customHeight="1" x14ac:dyDescent="0.2">
      <c r="D78" s="69"/>
      <c r="E78" s="69"/>
      <c r="F78" s="69"/>
      <c r="G78" s="69"/>
      <c r="H78" s="69"/>
      <c r="I78" s="69"/>
      <c r="J78" s="69"/>
      <c r="K78" s="69"/>
      <c r="L78" s="69"/>
      <c r="M78" s="69"/>
      <c r="N78" s="69"/>
      <c r="O78" s="69"/>
      <c r="P78" s="69"/>
      <c r="Q78" s="69"/>
      <c r="R78" s="69"/>
      <c r="S78" s="69"/>
      <c r="T78" s="69"/>
      <c r="U78" s="69"/>
      <c r="V78" s="69"/>
      <c r="W78" s="69"/>
      <c r="X78" s="69"/>
      <c r="Y78" s="69"/>
      <c r="Z78" s="69"/>
      <c r="AA78" s="69"/>
      <c r="AB78" s="69"/>
    </row>
    <row r="79" spans="4:28" ht="13.5" customHeight="1" x14ac:dyDescent="0.2">
      <c r="D79" s="69"/>
      <c r="E79" s="69"/>
      <c r="F79" s="69"/>
      <c r="G79" s="69"/>
      <c r="H79" s="69"/>
      <c r="I79" s="69"/>
      <c r="J79" s="69"/>
      <c r="K79" s="69"/>
      <c r="L79" s="69"/>
      <c r="M79" s="69"/>
      <c r="N79" s="69"/>
      <c r="O79" s="69"/>
      <c r="P79" s="69"/>
      <c r="Q79" s="69"/>
      <c r="R79" s="69"/>
      <c r="S79" s="69"/>
      <c r="T79" s="69"/>
      <c r="U79" s="69"/>
      <c r="V79" s="69"/>
      <c r="W79" s="69"/>
      <c r="X79" s="69"/>
      <c r="Y79" s="69"/>
      <c r="Z79" s="69"/>
      <c r="AA79" s="69"/>
      <c r="AB79" s="69"/>
    </row>
    <row r="80" spans="4:28" ht="13.5" customHeight="1" x14ac:dyDescent="0.2">
      <c r="D80" s="69"/>
      <c r="E80" s="69"/>
      <c r="F80" s="69"/>
      <c r="G80" s="69"/>
      <c r="H80" s="69"/>
      <c r="I80" s="69"/>
      <c r="J80" s="69"/>
      <c r="K80" s="69"/>
      <c r="L80" s="69"/>
      <c r="M80" s="69"/>
      <c r="N80" s="69"/>
      <c r="O80" s="69"/>
      <c r="P80" s="69"/>
      <c r="Q80" s="69"/>
      <c r="R80" s="69"/>
      <c r="S80" s="69"/>
      <c r="T80" s="69"/>
      <c r="U80" s="69"/>
      <c r="V80" s="69"/>
      <c r="W80" s="69"/>
      <c r="X80" s="69"/>
      <c r="Y80" s="69"/>
      <c r="Z80" s="69"/>
      <c r="AA80" s="69"/>
      <c r="AB80" s="69"/>
    </row>
    <row r="81" spans="4:28" ht="13.5" customHeight="1" x14ac:dyDescent="0.2">
      <c r="D81" s="69"/>
      <c r="E81" s="69"/>
      <c r="F81" s="69"/>
      <c r="G81" s="69"/>
      <c r="H81" s="69"/>
      <c r="I81" s="69"/>
      <c r="J81" s="69"/>
      <c r="K81" s="69"/>
      <c r="L81" s="69"/>
      <c r="M81" s="69"/>
      <c r="N81" s="69"/>
      <c r="O81" s="69"/>
      <c r="P81" s="69"/>
      <c r="Q81" s="69"/>
      <c r="R81" s="69"/>
      <c r="S81" s="69"/>
      <c r="T81" s="69"/>
      <c r="U81" s="69"/>
      <c r="V81" s="69"/>
      <c r="W81" s="69"/>
      <c r="X81" s="69"/>
      <c r="Y81" s="69"/>
      <c r="Z81" s="69"/>
      <c r="AA81" s="69"/>
      <c r="AB81" s="69"/>
    </row>
    <row r="82" spans="4:28" ht="13.5" customHeight="1" x14ac:dyDescent="0.2">
      <c r="D82" s="69"/>
      <c r="E82" s="69"/>
      <c r="F82" s="69"/>
      <c r="G82" s="69"/>
      <c r="H82" s="69"/>
      <c r="I82" s="69"/>
      <c r="J82" s="69"/>
      <c r="K82" s="69"/>
      <c r="L82" s="69"/>
      <c r="M82" s="69"/>
      <c r="N82" s="69"/>
      <c r="O82" s="69"/>
      <c r="P82" s="69"/>
      <c r="Q82" s="69"/>
      <c r="R82" s="69"/>
      <c r="S82" s="69"/>
      <c r="T82" s="69"/>
      <c r="U82" s="69"/>
      <c r="V82" s="69"/>
      <c r="W82" s="69"/>
      <c r="X82" s="69"/>
      <c r="Y82" s="69"/>
      <c r="Z82" s="69"/>
      <c r="AA82" s="69"/>
      <c r="AB82" s="69"/>
    </row>
    <row r="83" spans="4:28" ht="13.5" customHeight="1" x14ac:dyDescent="0.2">
      <c r="D83" s="69"/>
      <c r="E83" s="69"/>
      <c r="F83" s="69"/>
      <c r="G83" s="69"/>
      <c r="H83" s="69"/>
      <c r="I83" s="69"/>
      <c r="J83" s="69"/>
      <c r="K83" s="69"/>
      <c r="L83" s="69"/>
      <c r="M83" s="69"/>
      <c r="N83" s="69"/>
      <c r="O83" s="69"/>
      <c r="P83" s="69"/>
      <c r="Q83" s="69"/>
      <c r="R83" s="69"/>
      <c r="S83" s="69"/>
      <c r="T83" s="69"/>
      <c r="U83" s="69"/>
      <c r="V83" s="69"/>
      <c r="W83" s="69"/>
      <c r="X83" s="69"/>
      <c r="Y83" s="69"/>
      <c r="Z83" s="69"/>
      <c r="AA83" s="69"/>
      <c r="AB83" s="69"/>
    </row>
    <row r="84" spans="4:28" ht="13.5" customHeight="1" x14ac:dyDescent="0.2">
      <c r="D84" s="69"/>
      <c r="E84" s="69"/>
      <c r="F84" s="69"/>
      <c r="G84" s="69"/>
      <c r="H84" s="69"/>
      <c r="I84" s="69"/>
      <c r="J84" s="69"/>
      <c r="K84" s="69"/>
      <c r="L84" s="69"/>
      <c r="M84" s="69"/>
      <c r="N84" s="69"/>
      <c r="O84" s="69"/>
      <c r="P84" s="69"/>
      <c r="Q84" s="69"/>
      <c r="R84" s="69"/>
      <c r="S84" s="69"/>
      <c r="T84" s="69"/>
      <c r="U84" s="69"/>
      <c r="V84" s="69"/>
      <c r="W84" s="69"/>
      <c r="X84" s="69"/>
      <c r="Y84" s="69"/>
      <c r="Z84" s="69"/>
      <c r="AA84" s="69"/>
      <c r="AB84" s="69"/>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8"/>
  <sheetViews>
    <sheetView tabSelected="1" view="pageBreakPreview" topLeftCell="N26" zoomScale="80" zoomScaleNormal="80" zoomScaleSheetLayoutView="80" workbookViewId="0">
      <selection activeCell="U30" sqref="U30:U31"/>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09" t="s">
        <v>0</v>
      </c>
      <c r="C1" s="109"/>
      <c r="D1" s="109"/>
      <c r="E1" s="109"/>
      <c r="F1" s="109"/>
      <c r="G1" s="109"/>
      <c r="H1" s="109"/>
      <c r="I1" s="109"/>
      <c r="J1" s="109"/>
      <c r="K1" s="109"/>
      <c r="L1" s="10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0" customHeight="1" thickTop="1" thickBot="1" x14ac:dyDescent="0.25">
      <c r="B4" s="12" t="s">
        <v>7</v>
      </c>
      <c r="C4" s="13" t="s">
        <v>8</v>
      </c>
      <c r="D4" s="110" t="s">
        <v>9</v>
      </c>
      <c r="E4" s="110"/>
      <c r="F4" s="110"/>
      <c r="G4" s="110"/>
      <c r="H4" s="110"/>
      <c r="I4" s="14"/>
      <c r="J4" s="15" t="s">
        <v>10</v>
      </c>
      <c r="K4" s="16" t="s">
        <v>11</v>
      </c>
      <c r="L4" s="111" t="s">
        <v>12</v>
      </c>
      <c r="M4" s="111"/>
      <c r="N4" s="111"/>
      <c r="O4" s="111"/>
      <c r="P4" s="15" t="s">
        <v>13</v>
      </c>
      <c r="Q4" s="111" t="s">
        <v>14</v>
      </c>
      <c r="R4" s="111"/>
      <c r="S4" s="15" t="s">
        <v>15</v>
      </c>
      <c r="T4" s="111"/>
      <c r="U4" s="112"/>
    </row>
    <row r="5" spans="1:34" ht="15.75" customHeight="1" thickBot="1" x14ac:dyDescent="0.25">
      <c r="B5" s="116" t="s">
        <v>88</v>
      </c>
      <c r="C5" s="117"/>
      <c r="D5" s="117"/>
      <c r="E5" s="117"/>
      <c r="F5" s="117"/>
      <c r="G5" s="117"/>
      <c r="H5" s="117"/>
      <c r="I5" s="117"/>
      <c r="J5" s="117"/>
      <c r="K5" s="117"/>
      <c r="L5" s="117"/>
      <c r="M5" s="117"/>
      <c r="N5" s="117"/>
      <c r="O5" s="117"/>
      <c r="P5" s="117"/>
      <c r="Q5" s="117"/>
      <c r="R5" s="117"/>
      <c r="S5" s="117"/>
      <c r="T5" s="117"/>
      <c r="U5" s="118"/>
    </row>
    <row r="6" spans="1:34" ht="15.75" customHeight="1" thickBot="1" x14ac:dyDescent="0.25">
      <c r="B6" s="119" t="s">
        <v>89</v>
      </c>
      <c r="C6" s="120"/>
      <c r="D6" s="120"/>
      <c r="E6" s="120"/>
      <c r="F6" s="120"/>
      <c r="G6" s="120"/>
      <c r="H6" s="120"/>
      <c r="I6" s="120"/>
      <c r="J6" s="120"/>
      <c r="K6" s="120"/>
      <c r="L6" s="120"/>
      <c r="M6" s="120"/>
      <c r="N6" s="120"/>
      <c r="O6" s="120"/>
      <c r="P6" s="120"/>
      <c r="Q6" s="120"/>
      <c r="R6" s="120"/>
      <c r="S6" s="120"/>
      <c r="T6" s="120"/>
      <c r="U6" s="121"/>
    </row>
    <row r="7" spans="1:34" ht="15.75" customHeight="1" x14ac:dyDescent="0.2">
      <c r="B7" s="52" t="s">
        <v>90</v>
      </c>
      <c r="C7" s="53"/>
      <c r="D7" s="53"/>
      <c r="E7" s="53"/>
      <c r="F7" s="54"/>
      <c r="G7" s="54"/>
      <c r="H7" s="54"/>
      <c r="I7" s="54"/>
      <c r="J7" s="54"/>
      <c r="K7" s="54"/>
      <c r="L7" s="54"/>
      <c r="M7" s="54"/>
      <c r="N7" s="54"/>
      <c r="O7" s="54"/>
      <c r="P7" s="54"/>
      <c r="Q7" s="54"/>
      <c r="R7" s="54"/>
      <c r="S7" s="54"/>
      <c r="T7" s="54"/>
      <c r="U7" s="55"/>
    </row>
    <row r="8" spans="1:34" ht="15.75" customHeight="1" x14ac:dyDescent="0.2">
      <c r="B8" s="56" t="s">
        <v>91</v>
      </c>
      <c r="C8" s="57"/>
      <c r="D8" s="57"/>
      <c r="E8" s="57"/>
      <c r="F8" s="58"/>
      <c r="G8" s="58"/>
      <c r="H8" s="58"/>
      <c r="I8" s="58"/>
      <c r="J8" s="58"/>
      <c r="K8" s="58"/>
      <c r="L8" s="58"/>
      <c r="M8" s="58"/>
      <c r="N8" s="58"/>
      <c r="O8" s="58"/>
      <c r="P8" s="58"/>
      <c r="Q8" s="58"/>
      <c r="R8" s="58"/>
      <c r="S8" s="58"/>
      <c r="T8" s="58"/>
      <c r="U8" s="59"/>
    </row>
    <row r="9" spans="1:34" ht="15.75" customHeight="1" x14ac:dyDescent="0.2">
      <c r="B9" s="56"/>
      <c r="C9" s="60" t="s">
        <v>92</v>
      </c>
      <c r="D9" s="57"/>
      <c r="E9" s="57"/>
      <c r="F9" s="58"/>
      <c r="G9" s="58"/>
      <c r="H9" s="58"/>
      <c r="I9" s="58"/>
      <c r="J9" s="58"/>
      <c r="K9" s="58"/>
      <c r="L9" s="58"/>
      <c r="M9" s="58"/>
      <c r="N9" s="58"/>
      <c r="O9" s="58"/>
      <c r="P9" s="58"/>
      <c r="Q9" s="58"/>
      <c r="R9" s="58"/>
      <c r="S9" s="58"/>
      <c r="T9" s="58"/>
      <c r="U9" s="59"/>
    </row>
    <row r="10" spans="1:34" ht="15.75" customHeight="1" x14ac:dyDescent="0.2">
      <c r="B10" s="56"/>
      <c r="C10" s="57" t="s">
        <v>93</v>
      </c>
      <c r="D10" s="57"/>
      <c r="E10" s="57"/>
      <c r="F10" s="58"/>
      <c r="G10" s="58"/>
      <c r="H10" s="58"/>
      <c r="I10" s="58"/>
      <c r="J10" s="58"/>
      <c r="K10" s="58"/>
      <c r="L10" s="58"/>
      <c r="M10" s="58"/>
      <c r="N10" s="58"/>
      <c r="O10" s="58"/>
      <c r="P10" s="58"/>
      <c r="Q10" s="58"/>
      <c r="R10" s="58"/>
      <c r="S10" s="58"/>
      <c r="T10" s="58"/>
      <c r="U10" s="59"/>
    </row>
    <row r="11" spans="1:34" ht="15.75" customHeight="1" x14ac:dyDescent="0.2">
      <c r="B11" s="56"/>
      <c r="C11" s="57"/>
      <c r="D11" s="60" t="s">
        <v>94</v>
      </c>
      <c r="E11" s="57"/>
      <c r="F11" s="58"/>
      <c r="G11" s="58"/>
      <c r="H11" s="58"/>
      <c r="I11" s="58"/>
      <c r="J11" s="58"/>
      <c r="K11" s="58"/>
      <c r="L11" s="58"/>
      <c r="M11" s="58"/>
      <c r="N11" s="58"/>
      <c r="O11" s="58"/>
      <c r="P11" s="58"/>
      <c r="Q11" s="58"/>
      <c r="R11" s="58"/>
      <c r="S11" s="58"/>
      <c r="T11" s="58"/>
      <c r="U11" s="59"/>
    </row>
    <row r="12" spans="1:34" ht="15.75" customHeight="1" x14ac:dyDescent="0.2">
      <c r="B12" s="56"/>
      <c r="C12" s="57"/>
      <c r="D12" s="57" t="s">
        <v>95</v>
      </c>
      <c r="E12" s="57"/>
      <c r="F12" s="58"/>
      <c r="G12" s="58"/>
      <c r="H12" s="58"/>
      <c r="I12" s="58"/>
      <c r="J12" s="58"/>
      <c r="K12" s="58"/>
      <c r="L12" s="58"/>
      <c r="M12" s="58"/>
      <c r="N12" s="58"/>
      <c r="O12" s="58"/>
      <c r="P12" s="58"/>
      <c r="Q12" s="58"/>
      <c r="R12" s="58"/>
      <c r="S12" s="58"/>
      <c r="T12" s="58"/>
      <c r="U12" s="59"/>
    </row>
    <row r="13" spans="1:34" ht="15.75" customHeight="1" thickBot="1" x14ac:dyDescent="0.25">
      <c r="B13" s="61"/>
      <c r="C13" s="61"/>
      <c r="D13" s="61"/>
      <c r="E13" s="61"/>
      <c r="F13" s="62"/>
      <c r="G13" s="62"/>
      <c r="H13" s="62"/>
      <c r="I13" s="62"/>
      <c r="J13" s="62"/>
      <c r="K13" s="62"/>
      <c r="L13" s="62"/>
      <c r="M13" s="62"/>
      <c r="N13" s="62"/>
      <c r="O13" s="62"/>
      <c r="P13" s="62"/>
      <c r="Q13" s="62"/>
      <c r="R13" s="62"/>
      <c r="S13" s="62"/>
      <c r="T13" s="62"/>
      <c r="U13" s="63"/>
    </row>
    <row r="14" spans="1:34" ht="15.75" customHeight="1" x14ac:dyDescent="0.2">
      <c r="B14" s="113" t="s">
        <v>16</v>
      </c>
      <c r="C14" s="114"/>
      <c r="D14" s="114"/>
      <c r="E14" s="114"/>
      <c r="F14" s="114"/>
      <c r="G14" s="114"/>
      <c r="H14" s="114"/>
      <c r="I14" s="114"/>
      <c r="J14" s="114"/>
      <c r="K14" s="114"/>
      <c r="L14" s="114"/>
      <c r="M14" s="114"/>
      <c r="N14" s="114"/>
      <c r="O14" s="114"/>
      <c r="P14" s="114"/>
      <c r="Q14" s="114"/>
      <c r="R14" s="114"/>
      <c r="S14" s="114"/>
      <c r="T14" s="114"/>
      <c r="U14" s="115"/>
    </row>
    <row r="15" spans="1:34" ht="37.5" customHeight="1" thickBot="1" x14ac:dyDescent="0.25">
      <c r="B15" s="17" t="s">
        <v>17</v>
      </c>
      <c r="C15" s="91" t="s">
        <v>18</v>
      </c>
      <c r="D15" s="91"/>
      <c r="E15" s="91"/>
      <c r="F15" s="91"/>
      <c r="G15" s="91"/>
      <c r="H15" s="18"/>
      <c r="I15" s="18"/>
      <c r="J15" s="18" t="s">
        <v>19</v>
      </c>
      <c r="K15" s="91" t="s">
        <v>20</v>
      </c>
      <c r="L15" s="91"/>
      <c r="M15" s="91"/>
      <c r="N15" s="19"/>
      <c r="O15" s="20" t="s">
        <v>21</v>
      </c>
      <c r="P15" s="91" t="s">
        <v>20</v>
      </c>
      <c r="Q15" s="91"/>
      <c r="R15" s="21"/>
      <c r="S15" s="20" t="s">
        <v>22</v>
      </c>
      <c r="T15" s="91" t="s">
        <v>23</v>
      </c>
      <c r="U15" s="92"/>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3" t="s">
        <v>25</v>
      </c>
      <c r="C17" s="96" t="s">
        <v>26</v>
      </c>
      <c r="D17" s="96"/>
      <c r="E17" s="96"/>
      <c r="F17" s="96"/>
      <c r="G17" s="96"/>
      <c r="H17" s="97"/>
      <c r="I17" s="102" t="s">
        <v>27</v>
      </c>
      <c r="J17" s="103"/>
      <c r="K17" s="103"/>
      <c r="L17" s="103"/>
      <c r="M17" s="103"/>
      <c r="N17" s="103"/>
      <c r="O17" s="103"/>
      <c r="P17" s="103"/>
      <c r="Q17" s="103"/>
      <c r="R17" s="103"/>
      <c r="S17" s="104"/>
      <c r="T17" s="105" t="s">
        <v>28</v>
      </c>
      <c r="U17" s="106"/>
    </row>
    <row r="18" spans="1:22" ht="19.5" customHeight="1" x14ac:dyDescent="0.2">
      <c r="B18" s="94"/>
      <c r="C18" s="98"/>
      <c r="D18" s="98"/>
      <c r="E18" s="98"/>
      <c r="F18" s="98"/>
      <c r="G18" s="98"/>
      <c r="H18" s="99"/>
      <c r="I18" s="107" t="s">
        <v>29</v>
      </c>
      <c r="J18" s="85"/>
      <c r="K18" s="85"/>
      <c r="L18" s="85" t="s">
        <v>30</v>
      </c>
      <c r="M18" s="85"/>
      <c r="N18" s="85"/>
      <c r="O18" s="85"/>
      <c r="P18" s="85" t="s">
        <v>31</v>
      </c>
      <c r="Q18" s="85" t="s">
        <v>32</v>
      </c>
      <c r="R18" s="87" t="s">
        <v>33</v>
      </c>
      <c r="S18" s="88"/>
      <c r="T18" s="85" t="s">
        <v>34</v>
      </c>
      <c r="U18" s="89" t="s">
        <v>35</v>
      </c>
    </row>
    <row r="19" spans="1:22" ht="26.25" customHeight="1" thickBot="1" x14ac:dyDescent="0.25">
      <c r="B19" s="95"/>
      <c r="C19" s="100"/>
      <c r="D19" s="100"/>
      <c r="E19" s="100"/>
      <c r="F19" s="100"/>
      <c r="G19" s="100"/>
      <c r="H19" s="101"/>
      <c r="I19" s="108"/>
      <c r="J19" s="86"/>
      <c r="K19" s="86"/>
      <c r="L19" s="86"/>
      <c r="M19" s="86"/>
      <c r="N19" s="86"/>
      <c r="O19" s="86"/>
      <c r="P19" s="86"/>
      <c r="Q19" s="86"/>
      <c r="R19" s="23" t="s">
        <v>36</v>
      </c>
      <c r="S19" s="24" t="s">
        <v>37</v>
      </c>
      <c r="T19" s="86"/>
      <c r="U19" s="90"/>
    </row>
    <row r="20" spans="1:22" ht="105.75" customHeight="1" thickTop="1" thickBot="1" x14ac:dyDescent="0.25">
      <c r="A20" s="25"/>
      <c r="B20" s="26" t="s">
        <v>38</v>
      </c>
      <c r="C20" s="84" t="s">
        <v>39</v>
      </c>
      <c r="D20" s="84"/>
      <c r="E20" s="84"/>
      <c r="F20" s="84"/>
      <c r="G20" s="84"/>
      <c r="H20" s="84"/>
      <c r="I20" s="84" t="s">
        <v>40</v>
      </c>
      <c r="J20" s="84"/>
      <c r="K20" s="84"/>
      <c r="L20" s="84" t="s">
        <v>41</v>
      </c>
      <c r="M20" s="84"/>
      <c r="N20" s="84"/>
      <c r="O20" s="84"/>
      <c r="P20" s="27" t="s">
        <v>42</v>
      </c>
      <c r="Q20" s="27" t="s">
        <v>43</v>
      </c>
      <c r="R20" s="27">
        <v>60.09</v>
      </c>
      <c r="S20" s="27" t="s">
        <v>44</v>
      </c>
      <c r="T20" s="27" t="s">
        <v>44</v>
      </c>
      <c r="U20" s="64" t="str">
        <f>IF(ISERR(T20/S20*100),"N/A",T20/S20*100)</f>
        <v>N/A</v>
      </c>
    </row>
    <row r="21" spans="1:22" ht="97.5" customHeight="1" thickTop="1" x14ac:dyDescent="0.2">
      <c r="A21" s="25"/>
      <c r="B21" s="26" t="s">
        <v>45</v>
      </c>
      <c r="C21" s="84" t="s">
        <v>46</v>
      </c>
      <c r="D21" s="84"/>
      <c r="E21" s="84"/>
      <c r="F21" s="84"/>
      <c r="G21" s="84"/>
      <c r="H21" s="84"/>
      <c r="I21" s="84" t="s">
        <v>47</v>
      </c>
      <c r="J21" s="84"/>
      <c r="K21" s="84"/>
      <c r="L21" s="84" t="s">
        <v>48</v>
      </c>
      <c r="M21" s="84"/>
      <c r="N21" s="84"/>
      <c r="O21" s="84"/>
      <c r="P21" s="27" t="s">
        <v>42</v>
      </c>
      <c r="Q21" s="27" t="s">
        <v>49</v>
      </c>
      <c r="R21" s="27">
        <v>31.37</v>
      </c>
      <c r="S21" s="27">
        <v>15.74</v>
      </c>
      <c r="T21" s="27">
        <v>28.85</v>
      </c>
      <c r="U21" s="64">
        <f>IF(ISERR(T21/S21*100),"N/A",T21/S21*100)</f>
        <v>183.2909783989835</v>
      </c>
    </row>
    <row r="22" spans="1:22" ht="75" customHeight="1" thickBot="1" x14ac:dyDescent="0.25">
      <c r="A22" s="25"/>
      <c r="B22" s="28" t="s">
        <v>50</v>
      </c>
      <c r="C22" s="83" t="s">
        <v>50</v>
      </c>
      <c r="D22" s="83"/>
      <c r="E22" s="83"/>
      <c r="F22" s="83"/>
      <c r="G22" s="83"/>
      <c r="H22" s="83"/>
      <c r="I22" s="83" t="s">
        <v>51</v>
      </c>
      <c r="J22" s="83"/>
      <c r="K22" s="83"/>
      <c r="L22" s="83" t="s">
        <v>52</v>
      </c>
      <c r="M22" s="83"/>
      <c r="N22" s="83"/>
      <c r="O22" s="83"/>
      <c r="P22" s="29" t="s">
        <v>53</v>
      </c>
      <c r="Q22" s="29" t="s">
        <v>43</v>
      </c>
      <c r="R22" s="29">
        <v>79.349999999999994</v>
      </c>
      <c r="S22" s="29" t="s">
        <v>44</v>
      </c>
      <c r="T22" s="29" t="s">
        <v>44</v>
      </c>
      <c r="U22" s="30" t="str">
        <f>IF(ISERR((S22-T22)*100/S22+100),"N/A",(S22-T22)*100/S22+100)</f>
        <v>N/A</v>
      </c>
    </row>
    <row r="23" spans="1:22" ht="75" customHeight="1" thickTop="1" thickBot="1" x14ac:dyDescent="0.25">
      <c r="A23" s="25"/>
      <c r="B23" s="26" t="s">
        <v>54</v>
      </c>
      <c r="C23" s="84" t="s">
        <v>55</v>
      </c>
      <c r="D23" s="84"/>
      <c r="E23" s="84"/>
      <c r="F23" s="84"/>
      <c r="G23" s="84"/>
      <c r="H23" s="84"/>
      <c r="I23" s="84" t="s">
        <v>56</v>
      </c>
      <c r="J23" s="84"/>
      <c r="K23" s="84"/>
      <c r="L23" s="84" t="s">
        <v>57</v>
      </c>
      <c r="M23" s="84"/>
      <c r="N23" s="84"/>
      <c r="O23" s="84"/>
      <c r="P23" s="27" t="s">
        <v>42</v>
      </c>
      <c r="Q23" s="27" t="s">
        <v>58</v>
      </c>
      <c r="R23" s="27">
        <v>72.290000000000006</v>
      </c>
      <c r="S23" s="27">
        <v>52.51</v>
      </c>
      <c r="T23" s="27">
        <v>50.3</v>
      </c>
      <c r="U23" s="64">
        <f>IF(ISERR(T23/S23*100),"N/A",T23/S23*100)</f>
        <v>95.791277851837748</v>
      </c>
    </row>
    <row r="24" spans="1:22" ht="75" customHeight="1" thickTop="1" x14ac:dyDescent="0.2">
      <c r="A24" s="25"/>
      <c r="B24" s="26" t="s">
        <v>59</v>
      </c>
      <c r="C24" s="84" t="s">
        <v>60</v>
      </c>
      <c r="D24" s="84"/>
      <c r="E24" s="84"/>
      <c r="F24" s="84"/>
      <c r="G24" s="84"/>
      <c r="H24" s="84"/>
      <c r="I24" s="84" t="s">
        <v>61</v>
      </c>
      <c r="J24" s="84"/>
      <c r="K24" s="84"/>
      <c r="L24" s="84" t="s">
        <v>62</v>
      </c>
      <c r="M24" s="84"/>
      <c r="N24" s="84"/>
      <c r="O24" s="84"/>
      <c r="P24" s="27" t="s">
        <v>42</v>
      </c>
      <c r="Q24" s="27" t="s">
        <v>63</v>
      </c>
      <c r="R24" s="27">
        <v>89.93</v>
      </c>
      <c r="S24" s="27">
        <v>87.4</v>
      </c>
      <c r="T24" s="27">
        <v>83.31</v>
      </c>
      <c r="U24" s="64">
        <f>IF(ISERR(T24/S24*100),"N/A",T24/S24*100)</f>
        <v>95.320366132723109</v>
      </c>
    </row>
    <row r="25" spans="1:22" ht="75" customHeight="1" x14ac:dyDescent="0.2">
      <c r="A25" s="25"/>
      <c r="B25" s="28" t="s">
        <v>50</v>
      </c>
      <c r="C25" s="83" t="s">
        <v>64</v>
      </c>
      <c r="D25" s="83"/>
      <c r="E25" s="83"/>
      <c r="F25" s="83"/>
      <c r="G25" s="83"/>
      <c r="H25" s="83"/>
      <c r="I25" s="83" t="s">
        <v>65</v>
      </c>
      <c r="J25" s="83"/>
      <c r="K25" s="83"/>
      <c r="L25" s="83" t="s">
        <v>66</v>
      </c>
      <c r="M25" s="83"/>
      <c r="N25" s="83"/>
      <c r="O25" s="83"/>
      <c r="P25" s="29" t="s">
        <v>42</v>
      </c>
      <c r="Q25" s="29" t="s">
        <v>63</v>
      </c>
      <c r="R25" s="29">
        <v>97</v>
      </c>
      <c r="S25" s="29">
        <v>94.75</v>
      </c>
      <c r="T25" s="29">
        <v>99.73</v>
      </c>
      <c r="U25" s="30">
        <f>IF(ISERR(T25/S25*100),"N/A",T25/S25*100)</f>
        <v>105.25593667546174</v>
      </c>
    </row>
    <row r="26" spans="1:22" ht="75" customHeight="1" thickBot="1" x14ac:dyDescent="0.25">
      <c r="A26" s="25"/>
      <c r="B26" s="28" t="s">
        <v>50</v>
      </c>
      <c r="C26" s="83" t="s">
        <v>67</v>
      </c>
      <c r="D26" s="83"/>
      <c r="E26" s="83"/>
      <c r="F26" s="83"/>
      <c r="G26" s="83"/>
      <c r="H26" s="83"/>
      <c r="I26" s="83" t="s">
        <v>68</v>
      </c>
      <c r="J26" s="83"/>
      <c r="K26" s="83"/>
      <c r="L26" s="83" t="s">
        <v>69</v>
      </c>
      <c r="M26" s="83"/>
      <c r="N26" s="83"/>
      <c r="O26" s="83"/>
      <c r="P26" s="29" t="s">
        <v>70</v>
      </c>
      <c r="Q26" s="29" t="s">
        <v>71</v>
      </c>
      <c r="R26" s="31">
        <v>85972</v>
      </c>
      <c r="S26" s="31">
        <v>43670</v>
      </c>
      <c r="T26" s="31">
        <v>43689</v>
      </c>
      <c r="U26" s="30">
        <f>IF(ISERR(T26/S26*100),"N/A",T26/S26*100)</f>
        <v>100.04350812915044</v>
      </c>
    </row>
    <row r="27" spans="1:22" ht="22.5" customHeight="1" thickTop="1" thickBot="1" x14ac:dyDescent="0.25">
      <c r="B27" s="8" t="s">
        <v>72</v>
      </c>
      <c r="C27" s="9"/>
      <c r="D27" s="9"/>
      <c r="E27" s="9"/>
      <c r="F27" s="9"/>
      <c r="G27" s="9"/>
      <c r="H27" s="10"/>
      <c r="I27" s="10"/>
      <c r="J27" s="10"/>
      <c r="K27" s="10"/>
      <c r="L27" s="10"/>
      <c r="M27" s="10"/>
      <c r="N27" s="10"/>
      <c r="O27" s="10"/>
      <c r="P27" s="10"/>
      <c r="Q27" s="10"/>
      <c r="R27" s="10"/>
      <c r="S27" s="10"/>
      <c r="T27" s="10"/>
      <c r="U27" s="11"/>
      <c r="V27" s="32"/>
    </row>
    <row r="28" spans="1:22" ht="26.25" customHeight="1" thickTop="1" x14ac:dyDescent="0.2">
      <c r="B28" s="33"/>
      <c r="C28" s="34"/>
      <c r="D28" s="34"/>
      <c r="E28" s="34"/>
      <c r="F28" s="34"/>
      <c r="G28" s="34"/>
      <c r="H28" s="35"/>
      <c r="I28" s="35"/>
      <c r="J28" s="35"/>
      <c r="K28" s="35"/>
      <c r="L28" s="35"/>
      <c r="M28" s="35"/>
      <c r="N28" s="35"/>
      <c r="O28" s="35"/>
      <c r="P28" s="36"/>
      <c r="Q28" s="37"/>
      <c r="R28" s="38" t="s">
        <v>73</v>
      </c>
      <c r="S28" s="22" t="s">
        <v>74</v>
      </c>
      <c r="T28" s="38" t="s">
        <v>75</v>
      </c>
      <c r="U28" s="22" t="s">
        <v>76</v>
      </c>
    </row>
    <row r="29" spans="1:22" ht="26.25" customHeight="1" thickBot="1" x14ac:dyDescent="0.25">
      <c r="B29" s="39"/>
      <c r="C29" s="40"/>
      <c r="D29" s="40"/>
      <c r="E29" s="40"/>
      <c r="F29" s="40"/>
      <c r="G29" s="40"/>
      <c r="H29" s="41"/>
      <c r="I29" s="41"/>
      <c r="J29" s="41"/>
      <c r="K29" s="41"/>
      <c r="L29" s="41"/>
      <c r="M29" s="41"/>
      <c r="N29" s="41"/>
      <c r="O29" s="41"/>
      <c r="P29" s="42"/>
      <c r="Q29" s="43"/>
      <c r="R29" s="44" t="s">
        <v>77</v>
      </c>
      <c r="S29" s="43" t="s">
        <v>77</v>
      </c>
      <c r="T29" s="43" t="s">
        <v>77</v>
      </c>
      <c r="U29" s="43" t="s">
        <v>78</v>
      </c>
    </row>
    <row r="30" spans="1:22" ht="13.5" customHeight="1" thickBot="1" x14ac:dyDescent="0.25">
      <c r="B30" s="76" t="s">
        <v>79</v>
      </c>
      <c r="C30" s="77"/>
      <c r="D30" s="77"/>
      <c r="E30" s="45"/>
      <c r="F30" s="45"/>
      <c r="G30" s="45"/>
      <c r="H30" s="46"/>
      <c r="I30" s="46"/>
      <c r="J30" s="46"/>
      <c r="K30" s="46"/>
      <c r="L30" s="46"/>
      <c r="M30" s="46"/>
      <c r="N30" s="46"/>
      <c r="O30" s="46"/>
      <c r="P30" s="47"/>
      <c r="Q30" s="47"/>
      <c r="R30" s="48">
        <v>10000.434010999999</v>
      </c>
      <c r="S30" s="48">
        <v>3503.69319</v>
      </c>
      <c r="T30" s="48">
        <v>3153.9529614699977</v>
      </c>
      <c r="U30" s="65">
        <f>+IF(ISERR(T30/S30*100),"N/A",T30/S30*100)</f>
        <v>90.017955067292803</v>
      </c>
    </row>
    <row r="31" spans="1:22" ht="13.5" customHeight="1" thickBot="1" x14ac:dyDescent="0.25">
      <c r="B31" s="78" t="s">
        <v>80</v>
      </c>
      <c r="C31" s="79"/>
      <c r="D31" s="79"/>
      <c r="E31" s="49"/>
      <c r="F31" s="49"/>
      <c r="G31" s="49"/>
      <c r="H31" s="50"/>
      <c r="I31" s="50"/>
      <c r="J31" s="50"/>
      <c r="K31" s="50"/>
      <c r="L31" s="50"/>
      <c r="M31" s="50"/>
      <c r="N31" s="50"/>
      <c r="O31" s="50"/>
      <c r="P31" s="51"/>
      <c r="Q31" s="51"/>
      <c r="R31" s="48">
        <v>9666.1797106100021</v>
      </c>
      <c r="S31" s="48">
        <v>3286.578759639995</v>
      </c>
      <c r="T31" s="48">
        <v>3153.9529614699977</v>
      </c>
      <c r="U31" s="65">
        <f>+IF(ISERR(T31/S31*100),"N/A",T31/S31*100)</f>
        <v>95.964624374785259</v>
      </c>
    </row>
    <row r="32" spans="1:22" ht="14.85" customHeight="1" thickTop="1" thickBot="1" x14ac:dyDescent="0.25">
      <c r="B32" s="8" t="s">
        <v>81</v>
      </c>
      <c r="C32" s="9"/>
      <c r="D32" s="9"/>
      <c r="E32" s="9"/>
      <c r="F32" s="9"/>
      <c r="G32" s="9"/>
      <c r="H32" s="10"/>
      <c r="I32" s="10"/>
      <c r="J32" s="10"/>
      <c r="K32" s="10"/>
      <c r="L32" s="10"/>
      <c r="M32" s="10"/>
      <c r="N32" s="10"/>
      <c r="O32" s="10"/>
      <c r="P32" s="10"/>
      <c r="Q32" s="10"/>
      <c r="R32" s="10"/>
      <c r="S32" s="10"/>
      <c r="T32" s="10"/>
      <c r="U32" s="11"/>
    </row>
    <row r="33" spans="2:21" ht="44.25" customHeight="1" thickTop="1" x14ac:dyDescent="0.2">
      <c r="B33" s="80" t="s">
        <v>82</v>
      </c>
      <c r="C33" s="81"/>
      <c r="D33" s="81"/>
      <c r="E33" s="81"/>
      <c r="F33" s="81"/>
      <c r="G33" s="81"/>
      <c r="H33" s="81"/>
      <c r="I33" s="81"/>
      <c r="J33" s="81"/>
      <c r="K33" s="81"/>
      <c r="L33" s="81"/>
      <c r="M33" s="81"/>
      <c r="N33" s="81"/>
      <c r="O33" s="81"/>
      <c r="P33" s="81"/>
      <c r="Q33" s="81"/>
      <c r="R33" s="81"/>
      <c r="S33" s="81"/>
      <c r="T33" s="81"/>
      <c r="U33" s="82"/>
    </row>
    <row r="34" spans="2:21" ht="106.5" customHeight="1" x14ac:dyDescent="0.2">
      <c r="B34" s="70" t="s">
        <v>83</v>
      </c>
      <c r="C34" s="71"/>
      <c r="D34" s="71"/>
      <c r="E34" s="71"/>
      <c r="F34" s="71"/>
      <c r="G34" s="71"/>
      <c r="H34" s="71"/>
      <c r="I34" s="71"/>
      <c r="J34" s="71"/>
      <c r="K34" s="71"/>
      <c r="L34" s="71"/>
      <c r="M34" s="71"/>
      <c r="N34" s="71"/>
      <c r="O34" s="71"/>
      <c r="P34" s="71"/>
      <c r="Q34" s="71"/>
      <c r="R34" s="71"/>
      <c r="S34" s="71"/>
      <c r="T34" s="71"/>
      <c r="U34" s="72"/>
    </row>
    <row r="35" spans="2:21" ht="93" customHeight="1" x14ac:dyDescent="0.2">
      <c r="B35" s="70" t="s">
        <v>84</v>
      </c>
      <c r="C35" s="71"/>
      <c r="D35" s="71"/>
      <c r="E35" s="71"/>
      <c r="F35" s="71"/>
      <c r="G35" s="71"/>
      <c r="H35" s="71"/>
      <c r="I35" s="71"/>
      <c r="J35" s="71"/>
      <c r="K35" s="71"/>
      <c r="L35" s="71"/>
      <c r="M35" s="71"/>
      <c r="N35" s="71"/>
      <c r="O35" s="71"/>
      <c r="P35" s="71"/>
      <c r="Q35" s="71"/>
      <c r="R35" s="71"/>
      <c r="S35" s="71"/>
      <c r="T35" s="71"/>
      <c r="U35" s="72"/>
    </row>
    <row r="36" spans="2:21" ht="72.75" customHeight="1" x14ac:dyDescent="0.2">
      <c r="B36" s="70" t="s">
        <v>85</v>
      </c>
      <c r="C36" s="71"/>
      <c r="D36" s="71"/>
      <c r="E36" s="71"/>
      <c r="F36" s="71"/>
      <c r="G36" s="71"/>
      <c r="H36" s="71"/>
      <c r="I36" s="71"/>
      <c r="J36" s="71"/>
      <c r="K36" s="71"/>
      <c r="L36" s="71"/>
      <c r="M36" s="71"/>
      <c r="N36" s="71"/>
      <c r="O36" s="71"/>
      <c r="P36" s="71"/>
      <c r="Q36" s="71"/>
      <c r="R36" s="71"/>
      <c r="S36" s="71"/>
      <c r="T36" s="71"/>
      <c r="U36" s="72"/>
    </row>
    <row r="37" spans="2:21" ht="83.25" customHeight="1" x14ac:dyDescent="0.2">
      <c r="B37" s="70" t="s">
        <v>86</v>
      </c>
      <c r="C37" s="71"/>
      <c r="D37" s="71"/>
      <c r="E37" s="71"/>
      <c r="F37" s="71"/>
      <c r="G37" s="71"/>
      <c r="H37" s="71"/>
      <c r="I37" s="71"/>
      <c r="J37" s="71"/>
      <c r="K37" s="71"/>
      <c r="L37" s="71"/>
      <c r="M37" s="71"/>
      <c r="N37" s="71"/>
      <c r="O37" s="71"/>
      <c r="P37" s="71"/>
      <c r="Q37" s="71"/>
      <c r="R37" s="71"/>
      <c r="S37" s="71"/>
      <c r="T37" s="71"/>
      <c r="U37" s="72"/>
    </row>
    <row r="38" spans="2:21" ht="62.25" customHeight="1" thickBot="1" x14ac:dyDescent="0.25">
      <c r="B38" s="73" t="s">
        <v>87</v>
      </c>
      <c r="C38" s="74"/>
      <c r="D38" s="74"/>
      <c r="E38" s="74"/>
      <c r="F38" s="74"/>
      <c r="G38" s="74"/>
      <c r="H38" s="74"/>
      <c r="I38" s="74"/>
      <c r="J38" s="74"/>
      <c r="K38" s="74"/>
      <c r="L38" s="74"/>
      <c r="M38" s="74"/>
      <c r="N38" s="74"/>
      <c r="O38" s="74"/>
      <c r="P38" s="74"/>
      <c r="Q38" s="74"/>
      <c r="R38" s="74"/>
      <c r="S38" s="74"/>
      <c r="T38" s="74"/>
      <c r="U38" s="75"/>
    </row>
  </sheetData>
  <mergeCells count="52">
    <mergeCell ref="B1:L1"/>
    <mergeCell ref="D4:H4"/>
    <mergeCell ref="L4:O4"/>
    <mergeCell ref="Q4:R4"/>
    <mergeCell ref="T4:U4"/>
    <mergeCell ref="B14:U14"/>
    <mergeCell ref="B5:U5"/>
    <mergeCell ref="B6:U6"/>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B35:U35"/>
    <mergeCell ref="B36:U36"/>
    <mergeCell ref="B37:U37"/>
    <mergeCell ref="B38:U38"/>
    <mergeCell ref="B30:D30"/>
    <mergeCell ref="B31:D31"/>
    <mergeCell ref="B33:U33"/>
    <mergeCell ref="B34:U3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17 E002</vt:lpstr>
      <vt:lpstr>'17 E002'!Área_de_impresión</vt:lpstr>
      <vt:lpstr>Portada!Área_de_impresión</vt:lpstr>
      <vt:lpstr>'17 E002'!Títulos_a_imprimir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manuel_marrufo</cp:lastModifiedBy>
  <cp:lastPrinted>2009-03-26T01:46:20Z</cp:lastPrinted>
  <dcterms:created xsi:type="dcterms:W3CDTF">2009-03-25T01:44:41Z</dcterms:created>
  <dcterms:modified xsi:type="dcterms:W3CDTF">2014-07-26T02:09:43Z</dcterms:modified>
</cp:coreProperties>
</file>